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AB47CC6-9711-4BB6-A507-95C80292BAB4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</sheets>
  <definedNames>
    <definedName name="_xlnm.Print_Area" localSheetId="4">'ARALIK 2025'!$B$2:$J$40</definedName>
    <definedName name="_xlnm.Print_Area" localSheetId="2">'EKİM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21" l="1"/>
  <c r="Q5" i="21"/>
  <c r="Q4" i="21"/>
  <c r="Q3" i="21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J4" i="23" s="1"/>
  <c r="AC2" i="23"/>
  <c r="N1" i="23"/>
  <c r="C37" i="22"/>
  <c r="F36" i="22"/>
  <c r="D35" i="22"/>
  <c r="D37" i="22" s="1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AC2" i="22"/>
  <c r="N1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8" i="20"/>
  <c r="Q7" i="20"/>
  <c r="Q6" i="20"/>
  <c r="Q4" i="20"/>
  <c r="Q3" i="20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Q8" i="19"/>
  <c r="Q7" i="19"/>
  <c r="Q6" i="19"/>
  <c r="Q4" i="19"/>
  <c r="Q3" i="19"/>
  <c r="N1" i="19"/>
  <c r="Q8" i="18"/>
  <c r="Q7" i="18"/>
  <c r="Q6" i="18"/>
  <c r="Q4" i="18"/>
  <c r="Q3" i="18"/>
  <c r="Q4" i="17"/>
  <c r="Q3" i="17"/>
  <c r="N1" i="18"/>
  <c r="N1" i="17"/>
  <c r="J5" i="16"/>
  <c r="J4" i="16"/>
  <c r="N1" i="16"/>
  <c r="J5" i="15"/>
  <c r="J5" i="23" l="1"/>
  <c r="J36" i="23"/>
  <c r="J4" i="22"/>
  <c r="J36" i="22"/>
  <c r="F37" i="21"/>
  <c r="J4" i="21" s="1"/>
  <c r="J5" i="21" s="1"/>
  <c r="F37" i="20"/>
  <c r="J36" i="20" s="1"/>
  <c r="AC2" i="19"/>
  <c r="AC2" i="18"/>
  <c r="AC2" i="17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J36" i="21" l="1"/>
  <c r="L36" i="21" s="1"/>
  <c r="L36" i="23"/>
  <c r="J5" i="22"/>
  <c r="L36" i="22" s="1"/>
  <c r="J4" i="20"/>
  <c r="J5" i="20" s="1"/>
  <c r="L36" i="20" s="1"/>
  <c r="F37" i="19"/>
  <c r="J4" i="19" s="1"/>
  <c r="F37" i="18"/>
  <c r="J36" i="18" s="1"/>
  <c r="F37" i="17"/>
  <c r="J4" i="17" s="1"/>
  <c r="F37" i="16"/>
  <c r="F37" i="15"/>
  <c r="J4" i="15" s="1"/>
  <c r="J36" i="19" l="1"/>
  <c r="J5" i="19"/>
  <c r="J4" i="18"/>
  <c r="J5" i="18" s="1"/>
  <c r="L36" i="18" s="1"/>
  <c r="J36" i="17"/>
  <c r="J5" i="17"/>
  <c r="J36" i="16"/>
  <c r="J36" i="15"/>
  <c r="L36" i="15"/>
  <c r="L36" i="19" l="1"/>
  <c r="L36" i="17"/>
  <c r="L36" i="16"/>
  <c r="J35" i="15"/>
  <c r="J39" i="15" s="1"/>
  <c r="N39" i="15" l="1"/>
  <c r="N41" i="15" s="1"/>
  <c r="J7" i="16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sharedStrings.xml><?xml version="1.0" encoding="utf-8"?>
<sst xmlns="http://schemas.openxmlformats.org/spreadsheetml/2006/main" count="524" uniqueCount="81">
  <si>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</si>
  <si>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</si>
  <si>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</si>
  <si>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</si>
  <si>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</si>
  <si>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</si>
  <si>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</si>
  <si>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</si>
  <si>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</si>
  <si>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</si>
  <si>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</si>
  <si>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</si>
  <si>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</si>
  <si>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</si>
  <si>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</si>
  <si>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</si>
  <si>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</si>
  <si>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</si>
  <si>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</si>
  <si>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</si>
  <si>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</si>
  <si>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</si>
  <si>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</si>
  <si>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</si>
  <si>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</si>
  <si>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</si>
  <si>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</si>
  <si>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</si>
  <si>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</si>
  <si>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</si>
  <si>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</si>
  <si>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</si>
  <si>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</si>
  <si>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CİHAN ÖZBULDUK</t>
  </si>
  <si>
    <t>H.EYYÜP AĞA</t>
  </si>
  <si>
    <t>VERİLEN ÇEKLER</t>
  </si>
  <si>
    <t>Z.ÇEK-251267</t>
  </si>
  <si>
    <t>KASIM SÜTÜ</t>
  </si>
  <si>
    <t>Z..ÇEK-251268</t>
  </si>
  <si>
    <t>ARALIK SÜTÜ</t>
  </si>
  <si>
    <t>Satış</t>
  </si>
  <si>
    <t>EREĞLİ YEM SOYA KÜSPESİ</t>
  </si>
  <si>
    <t>KAMER S.SÜT YEMİ (KAMER" "A)19 H.P</t>
  </si>
  <si>
    <t>YM2</t>
  </si>
  <si>
    <t>Aralık Sütünden Kesilecek</t>
  </si>
  <si>
    <t>KAMER S.SÜT YEMİ (KAMER" "A) 19 PRT.</t>
  </si>
  <si>
    <t>SERYEM SOYA KÜSPESİ</t>
  </si>
  <si>
    <t>AD</t>
  </si>
  <si>
    <t>YEMCİ BEY SÜT 19 PRENSES YEMİ PELET</t>
  </si>
  <si>
    <t>Ocak Sütünden Kesilecek</t>
  </si>
  <si>
    <t>V.EYYÜP AĞA</t>
  </si>
  <si>
    <t>79</t>
  </si>
  <si>
    <t>SMART DORA KONSANTRE YEM</t>
  </si>
  <si>
    <t>BİLİM K.K.ÇEKİMİ</t>
  </si>
  <si>
    <t>KARADAĞ K.K. ÇEKİMİ</t>
  </si>
  <si>
    <t>Soya 30 Ad.</t>
  </si>
  <si>
    <t>Kamer Yem 170 Ad.</t>
  </si>
  <si>
    <t>ARALIK SÜTÜNE YAZILDI</t>
  </si>
  <si>
    <t>Şubat Sütünden Kesilecek</t>
  </si>
  <si>
    <t xml:space="preserve">KARADAĞ K.K. ÇEKİMİ </t>
  </si>
  <si>
    <t>Verilen Borç Çeki</t>
  </si>
  <si>
    <t>Alınan Alacak Çeki</t>
  </si>
  <si>
    <t>9456039 NOLU ÇEK İADE EDİLDİ</t>
  </si>
  <si>
    <t>V.EYYÜPAĞA</t>
  </si>
  <si>
    <t>Z. ÇEK-254410</t>
  </si>
  <si>
    <t>D.ÇEK-9456043</t>
  </si>
  <si>
    <t>Kamer A 20 Ad.</t>
  </si>
  <si>
    <t>Seryem Soya 20 Ad.</t>
  </si>
  <si>
    <t>Prenses 160 Ad.</t>
  </si>
  <si>
    <t>OCAK SÜTÜNE YAZILDI</t>
  </si>
  <si>
    <t>YMA</t>
  </si>
  <si>
    <t>Mart Sütünden Kesilecek</t>
  </si>
  <si>
    <t>Prenses 200 adet.</t>
  </si>
  <si>
    <t>soya 20 adet.</t>
  </si>
  <si>
    <t>prenses 60 adet.</t>
  </si>
  <si>
    <t>ŞUBAT SÜTÜNE YAZILDI</t>
  </si>
  <si>
    <t>254410 NOLU VERİLEN ÇEK</t>
  </si>
  <si>
    <t>9456043 NOLU ALINAN ÇEK</t>
  </si>
  <si>
    <t>16.01.2026 TARİHİNDE HATIR ÇEKİ VERİLDİ ALINDI.</t>
  </si>
  <si>
    <t>Z.EYYÜPAĞA GELEN</t>
  </si>
  <si>
    <t xml:space="preserve">İADE 9456043 NOLU ALINAN ÇEK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</si>
</sst>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1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5" applyNumberFormat="0" applyAlignment="0" applyProtection="0"/>
    <xf numFmtId="0" fontId="30" fillId="7" borderId="26" applyNumberFormat="0" applyAlignment="0" applyProtection="0"/>
    <xf numFmtId="0" fontId="31" fillId="7" borderId="25" applyNumberFormat="0" applyAlignment="0" applyProtection="0"/>
    <xf numFmtId="0" fontId="32" fillId="0" borderId="27" applyNumberFormat="0" applyFill="0" applyAlignment="0" applyProtection="0"/>
    <xf numFmtId="0" fontId="33" fillId="8" borderId="2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7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14" fontId="0" fillId="0" borderId="9" xfId="0" applyNumberFormat="1" applyBorder="1"/>
    <xf numFmtId="43" fontId="0" fillId="0" borderId="0" xfId="210" applyFont="1"/>
    <xf numFmtId="43" fontId="0" fillId="0" borderId="9" xfId="210" applyFont="1" applyBorder="1"/>
    <xf numFmtId="4" fontId="10" fillId="0" borderId="0" xfId="251" applyNumberFormat="1"/>
    <xf numFmtId="4" fontId="9" fillId="0" borderId="9" xfId="271" applyNumberFormat="1" applyBorder="1" applyAlignment="1">
      <alignment horizontal="right"/>
    </xf>
    <xf numFmtId="0" fontId="9" fillId="0" borderId="9" xfId="271" applyBorder="1"/>
    <xf numFmtId="169" fontId="9" fillId="0" borderId="9" xfId="271" applyNumberFormat="1" applyBorder="1" applyAlignment="1">
      <alignment horizontal="right"/>
    </xf>
    <xf numFmtId="164" fontId="9" fillId="0" borderId="9" xfId="271" applyNumberFormat="1" applyBorder="1"/>
    <xf numFmtId="49" fontId="9" fillId="0" borderId="9" xfId="271" applyNumberFormat="1" applyBorder="1" applyAlignment="1">
      <alignment horizontal="left"/>
    </xf>
    <xf numFmtId="167" fontId="9" fillId="0" borderId="9" xfId="271" applyNumberFormat="1" applyBorder="1" applyAlignment="1">
      <alignment horizontal="right"/>
    </xf>
    <xf numFmtId="168" fontId="9" fillId="0" borderId="9" xfId="271" applyNumberFormat="1" applyBorder="1" applyAlignment="1">
      <alignment horizontal="left"/>
    </xf>
    <xf numFmtId="3" fontId="6" fillId="0" borderId="9" xfId="331" applyNumberFormat="1" applyBorder="1"/>
    <xf numFmtId="4" fontId="6" fillId="0" borderId="9" xfId="331" applyNumberFormat="1" applyBorder="1" applyAlignment="1">
      <alignment horizontal="right"/>
    </xf>
    <xf numFmtId="0" fontId="6" fillId="0" borderId="9" xfId="331" applyBorder="1"/>
    <xf numFmtId="169" fontId="6" fillId="0" borderId="9" xfId="331" applyNumberFormat="1" applyBorder="1" applyAlignment="1">
      <alignment horizontal="right"/>
    </xf>
    <xf numFmtId="164" fontId="6" fillId="0" borderId="9" xfId="331" applyNumberFormat="1" applyBorder="1"/>
    <xf numFmtId="49" fontId="6" fillId="0" borderId="9" xfId="331" applyNumberFormat="1" applyBorder="1" applyAlignment="1">
      <alignment horizontal="left"/>
    </xf>
    <xf numFmtId="167" fontId="6" fillId="0" borderId="9" xfId="331" applyNumberFormat="1" applyBorder="1" applyAlignment="1">
      <alignment horizontal="right"/>
    </xf>
    <xf numFmtId="168" fontId="6" fillId="0" borderId="9" xfId="331" applyNumberFormat="1" applyBorder="1" applyAlignment="1">
      <alignment horizontal="left"/>
    </xf>
    <xf numFmtId="0" fontId="0" fillId="34" borderId="9" xfId="0" applyFill="1" applyBorder="1"/>
    <xf numFmtId="43" fontId="0" fillId="34" borderId="9" xfId="210" applyFont="1" applyFill="1" applyBorder="1"/>
    <xf numFmtId="14" fontId="0" fillId="2" borderId="9" xfId="0" applyNumberFormat="1" applyFill="1" applyBorder="1"/>
    <xf numFmtId="43" fontId="0" fillId="2" borderId="9" xfId="210" applyFont="1" applyFill="1" applyBorder="1"/>
    <xf numFmtId="0" fontId="5" fillId="0" borderId="9" xfId="351" applyBorder="1"/>
    <xf numFmtId="164" fontId="5" fillId="0" borderId="9" xfId="351" applyNumberFormat="1" applyBorder="1"/>
    <xf numFmtId="4" fontId="5" fillId="0" borderId="9" xfId="351" applyNumberFormat="1" applyBorder="1" applyAlignment="1">
      <alignment horizontal="right"/>
    </xf>
    <xf numFmtId="169" fontId="5" fillId="0" borderId="9" xfId="351" applyNumberFormat="1" applyBorder="1" applyAlignment="1">
      <alignment horizontal="right"/>
    </xf>
    <xf numFmtId="3" fontId="5" fillId="0" borderId="9" xfId="351" applyNumberFormat="1" applyBorder="1"/>
    <xf numFmtId="167" fontId="5" fillId="0" borderId="9" xfId="351" applyNumberFormat="1" applyBorder="1" applyAlignment="1">
      <alignment horizontal="right"/>
    </xf>
    <xf numFmtId="49" fontId="5" fillId="0" borderId="9" xfId="351" applyNumberFormat="1" applyBorder="1" applyAlignment="1">
      <alignment horizontal="left"/>
    </xf>
    <xf numFmtId="168" fontId="5" fillId="0" borderId="9" xfId="351" applyNumberFormat="1" applyBorder="1" applyAlignment="1">
      <alignment horizontal="left"/>
    </xf>
    <xf numFmtId="168" fontId="9" fillId="2" borderId="9" xfId="271" applyNumberFormat="1" applyFill="1" applyBorder="1" applyAlignment="1">
      <alignment horizontal="left"/>
    </xf>
    <xf numFmtId="167" fontId="9" fillId="2" borderId="9" xfId="271" applyNumberFormat="1" applyFill="1" applyBorder="1" applyAlignment="1">
      <alignment horizontal="right"/>
    </xf>
    <xf numFmtId="49" fontId="9" fillId="2" borderId="9" xfId="271" applyNumberFormat="1" applyFill="1" applyBorder="1" applyAlignment="1">
      <alignment horizontal="left"/>
    </xf>
    <xf numFmtId="164" fontId="9" fillId="2" borderId="9" xfId="271" applyNumberFormat="1" applyFill="1" applyBorder="1"/>
    <xf numFmtId="169" fontId="9" fillId="2" borderId="9" xfId="271" applyNumberFormat="1" applyFill="1" applyBorder="1" applyAlignment="1">
      <alignment horizontal="right"/>
    </xf>
    <xf numFmtId="4" fontId="9" fillId="2" borderId="9" xfId="271" applyNumberFormat="1" applyFill="1" applyBorder="1" applyAlignment="1">
      <alignment horizontal="right"/>
    </xf>
    <xf numFmtId="0" fontId="9" fillId="2" borderId="9" xfId="271" applyFill="1" applyBorder="1"/>
    <xf numFmtId="2" fontId="0" fillId="34" borderId="9" xfId="0" applyNumberFormat="1" applyFill="1" applyBorder="1"/>
    <xf numFmtId="167" fontId="4" fillId="0" borderId="9" xfId="371" applyNumberFormat="1" applyBorder="1" applyAlignment="1">
      <alignment horizontal="right"/>
    </xf>
    <xf numFmtId="168" fontId="4" fillId="0" borderId="8" xfId="371" applyNumberFormat="1" applyBorder="1" applyAlignment="1">
      <alignment horizontal="left"/>
    </xf>
    <xf numFmtId="49" fontId="4" fillId="0" borderId="9" xfId="371" applyNumberFormat="1" applyBorder="1" applyAlignment="1">
      <alignment horizontal="left"/>
    </xf>
    <xf numFmtId="167" fontId="3" fillId="0" borderId="9" xfId="371" applyNumberFormat="1" applyFont="1" applyBorder="1" applyAlignment="1">
      <alignment horizontal="right"/>
    </xf>
    <xf numFmtId="168" fontId="6" fillId="2" borderId="9" xfId="331" applyNumberFormat="1" applyFill="1" applyBorder="1" applyAlignment="1">
      <alignment horizontal="left"/>
    </xf>
    <xf numFmtId="167" fontId="6" fillId="2" borderId="9" xfId="331" applyNumberFormat="1" applyFill="1" applyBorder="1" applyAlignment="1">
      <alignment horizontal="right"/>
    </xf>
    <xf numFmtId="49" fontId="6" fillId="2" borderId="9" xfId="331" applyNumberFormat="1" applyFill="1" applyBorder="1" applyAlignment="1">
      <alignment horizontal="left"/>
    </xf>
    <xf numFmtId="164" fontId="6" fillId="2" borderId="9" xfId="331" applyNumberFormat="1" applyFill="1" applyBorder="1"/>
    <xf numFmtId="169" fontId="6" fillId="2" borderId="9" xfId="331" applyNumberFormat="1" applyFill="1" applyBorder="1" applyAlignment="1">
      <alignment horizontal="right"/>
    </xf>
    <xf numFmtId="4" fontId="6" fillId="2" borderId="9" xfId="331" applyNumberFormat="1" applyFill="1" applyBorder="1" applyAlignment="1">
      <alignment horizontal="right"/>
    </xf>
    <xf numFmtId="0" fontId="6" fillId="2" borderId="9" xfId="331" applyFill="1" applyBorder="1"/>
    <xf numFmtId="3" fontId="6" fillId="2" borderId="9" xfId="331" applyNumberFormat="1" applyFill="1" applyBorder="1"/>
    <xf numFmtId="168" fontId="2" fillId="0" borderId="9" xfId="391" applyNumberFormat="1" applyBorder="1" applyAlignment="1">
      <alignment horizontal="left"/>
    </xf>
    <xf numFmtId="168" fontId="5" fillId="2" borderId="9" xfId="351" applyNumberFormat="1" applyFill="1" applyBorder="1" applyAlignment="1">
      <alignment horizontal="left"/>
    </xf>
    <xf numFmtId="49" fontId="5" fillId="2" borderId="9" xfId="351" applyNumberFormat="1" applyFill="1" applyBorder="1" applyAlignment="1">
      <alignment horizontal="left"/>
    </xf>
    <xf numFmtId="167" fontId="5" fillId="2" borderId="9" xfId="351" applyNumberFormat="1" applyFill="1" applyBorder="1" applyAlignment="1">
      <alignment horizontal="right"/>
    </xf>
    <xf numFmtId="3" fontId="5" fillId="2" borderId="9" xfId="351" applyNumberFormat="1" applyFill="1" applyBorder="1"/>
    <xf numFmtId="169" fontId="5" fillId="2" borderId="9" xfId="351" applyNumberFormat="1" applyFill="1" applyBorder="1" applyAlignment="1">
      <alignment horizontal="right"/>
    </xf>
    <xf numFmtId="4" fontId="5" fillId="2" borderId="9" xfId="351" applyNumberFormat="1" applyFill="1" applyBorder="1" applyAlignment="1">
      <alignment horizontal="right"/>
    </xf>
    <xf numFmtId="0" fontId="5" fillId="2" borderId="9" xfId="351" applyFill="1" applyBorder="1"/>
    <xf numFmtId="164" fontId="5" fillId="2" borderId="9" xfId="351" applyNumberFormat="1" applyFill="1" applyBorder="1"/>
    <xf numFmtId="0" fontId="0" fillId="2" borderId="0" xfId="0" applyFill="1"/>
    <xf numFmtId="168" fontId="2" fillId="2" borderId="9" xfId="391" applyNumberFormat="1" applyFill="1" applyBorder="1" applyAlignment="1">
      <alignment horizontal="left"/>
    </xf>
    <xf numFmtId="167" fontId="2" fillId="2" borderId="9" xfId="391" applyNumberFormat="1" applyFill="1" applyBorder="1" applyAlignment="1">
      <alignment horizontal="right"/>
    </xf>
    <xf numFmtId="49" fontId="2" fillId="2" borderId="9" xfId="391" applyNumberFormat="1" applyFill="1" applyBorder="1" applyAlignment="1">
      <alignment horizontal="left"/>
    </xf>
    <xf numFmtId="3" fontId="2" fillId="2" borderId="9" xfId="391" applyNumberFormat="1" applyFill="1" applyBorder="1"/>
    <xf numFmtId="169" fontId="2" fillId="2" borderId="9" xfId="391" applyNumberFormat="1" applyFill="1" applyBorder="1" applyAlignment="1">
      <alignment horizontal="right"/>
    </xf>
    <xf numFmtId="4" fontId="2" fillId="2" borderId="9" xfId="391" applyNumberFormat="1" applyFill="1" applyBorder="1" applyAlignment="1">
      <alignment horizontal="right"/>
    </xf>
    <xf numFmtId="0" fontId="2" fillId="2" borderId="9" xfId="391" applyFill="1" applyBorder="1"/>
    <xf numFmtId="0" fontId="0" fillId="34" borderId="0" xfId="0" applyFill="1"/>
    <xf numFmtId="4" fontId="1" fillId="0" borderId="0" xfId="411" applyNumberFormat="1" applyAlignment="1">
      <alignment horizontal="right"/>
    </xf>
    <xf numFmtId="168" fontId="1" fillId="0" borderId="0" xfId="411" applyNumberFormat="1" applyAlignment="1">
      <alignment horizontal="left"/>
    </xf>
    <xf numFmtId="167" fontId="1" fillId="0" borderId="0" xfId="411" applyNumberFormat="1" applyAlignment="1">
      <alignment horizontal="right"/>
    </xf>
    <xf numFmtId="168" fontId="6" fillId="0" borderId="8" xfId="331" applyNumberFormat="1" applyBorder="1" applyAlignment="1">
      <alignment horizontal="left"/>
    </xf>
    <xf numFmtId="4" fontId="6" fillId="0" borderId="11" xfId="331" applyNumberFormat="1" applyBorder="1" applyAlignment="1">
      <alignment horizontal="right"/>
    </xf>
    <xf numFmtId="0" fontId="0" fillId="0" borderId="33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9" fillId="0" borderId="31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168" fontId="1" fillId="35" borderId="0" xfId="411" applyNumberFormat="1" applyFill="1" applyAlignment="1">
      <alignment horizontal="left"/>
    </xf>
    <xf numFmtId="167" fontId="1" fillId="35" borderId="0" xfId="411" applyNumberFormat="1" applyFill="1" applyAlignment="1">
      <alignment horizontal="right"/>
    </xf>
    <xf numFmtId="4" fontId="1" fillId="35" borderId="0" xfId="411" applyNumberFormat="1" applyFill="1" applyAlignment="1">
      <alignment horizontal="right"/>
    </xf>
    <xf numFmtId="0" fontId="0" fillId="35" borderId="9" xfId="0" applyFill="1" applyBorder="1"/>
    <xf numFmtId="43" fontId="0" fillId="35" borderId="9" xfId="210" applyFont="1" applyFill="1" applyBorder="1"/>
  </cellXfs>
  <cellStyles count="431">
    <cellStyle name="%20 - Vurgu1" xfId="19" builtinId="30" customBuiltin="1"/>
    <cellStyle name="%20 - Vurgu1 10" xfId="213" xr:uid="{CA5CBAD8-80D9-4684-A7A5-09F6494262AC}"/>
    <cellStyle name="%20 - Vurgu1 11" xfId="233" xr:uid="{BEBF57C4-9EE0-4B65-98B1-1C1472DE5830}"/>
    <cellStyle name="%20 - Vurgu1 12" xfId="253" xr:uid="{67C031A5-D8A8-436B-B51E-63AE5D1A50CC}"/>
    <cellStyle name="%20 - Vurgu1 13" xfId="273" xr:uid="{27B6CB31-3F4A-428F-84EC-B169F119D40A}"/>
    <cellStyle name="%20 - Vurgu1 14" xfId="293" xr:uid="{73747A85-064F-4781-81D9-E3F71D494890}"/>
    <cellStyle name="%20 - Vurgu1 15" xfId="313" xr:uid="{26D959FC-B64C-46F3-9BD5-0EB9ADB256D8}"/>
    <cellStyle name="%20 - Vurgu1 16" xfId="333" xr:uid="{424CD923-F755-4EC3-BA13-F7472DFB7177}"/>
    <cellStyle name="%20 - Vurgu1 17" xfId="353" xr:uid="{DA4DAFE6-7AB0-4991-9243-C75A9C86ED64}"/>
    <cellStyle name="%20 - Vurgu1 18" xfId="373" xr:uid="{CA2DCE7E-555B-455B-8FA2-879ECCE49568}"/>
    <cellStyle name="%20 - Vurgu1 19" xfId="393" xr:uid="{683611B4-0485-40C4-92BA-A3ED88D2989B}"/>
    <cellStyle name="%20 - Vurgu1 2" xfId="51" xr:uid="{FA9BD307-C38F-4352-A71A-9DDF26C02AE5}"/>
    <cellStyle name="%20 - Vurgu1 20" xfId="413" xr:uid="{9595A395-6E29-4AE0-B740-90830F88AFDA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8DC5A7C-759F-476C-AFED-22A6CC1594C8}"/>
    <cellStyle name="%20 - Vurgu2 11" xfId="236" xr:uid="{A6E472C2-9921-4B64-B696-ECDDD3476FFB}"/>
    <cellStyle name="%20 - Vurgu2 12" xfId="256" xr:uid="{C9A3E8B6-0C30-4AC0-9E0E-CB807F5C148D}"/>
    <cellStyle name="%20 - Vurgu2 13" xfId="276" xr:uid="{3A693264-F293-40DA-8529-426D5E8ED3A5}"/>
    <cellStyle name="%20 - Vurgu2 14" xfId="296" xr:uid="{2D2D9434-AF19-4978-9D37-0BB8BA9364D7}"/>
    <cellStyle name="%20 - Vurgu2 15" xfId="316" xr:uid="{A139F4F6-2968-4C09-8A23-61D0F6B58B92}"/>
    <cellStyle name="%20 - Vurgu2 16" xfId="336" xr:uid="{B855FCDD-786F-4DD8-9B85-19FA0CE4481E}"/>
    <cellStyle name="%20 - Vurgu2 17" xfId="356" xr:uid="{28CCBAAA-BE1A-445F-B19B-1B243749D08C}"/>
    <cellStyle name="%20 - Vurgu2 18" xfId="376" xr:uid="{AB18FAD8-F031-4ED4-9372-38A6247F7596}"/>
    <cellStyle name="%20 - Vurgu2 19" xfId="396" xr:uid="{D1F2FFC8-C857-4C89-A120-C2C855C576B8}"/>
    <cellStyle name="%20 - Vurgu2 2" xfId="54" xr:uid="{A0E515F0-F923-40DC-9602-5B58DB23AEF2}"/>
    <cellStyle name="%20 - Vurgu2 20" xfId="416" xr:uid="{2A6867B2-FC54-49B9-BE85-A499CF74018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96D732BB-D4D8-4E6E-A87B-4DD108683B1C}"/>
    <cellStyle name="%20 - Vurgu3 11" xfId="239" xr:uid="{039E24BA-3977-4678-96D9-9E350F8FAFE4}"/>
    <cellStyle name="%20 - Vurgu3 12" xfId="259" xr:uid="{47BD0A31-CD57-41AB-BAD1-84C1B35FB657}"/>
    <cellStyle name="%20 - Vurgu3 13" xfId="279" xr:uid="{B5C8138B-8307-4B73-BE07-C3E5CDFB3DDF}"/>
    <cellStyle name="%20 - Vurgu3 14" xfId="299" xr:uid="{AA0AB5EE-BED3-4417-8D3A-ECFDB1089D70}"/>
    <cellStyle name="%20 - Vurgu3 15" xfId="319" xr:uid="{7AB1B345-DE60-49A1-BFB4-609745D28DD0}"/>
    <cellStyle name="%20 - Vurgu3 16" xfId="339" xr:uid="{99193099-32CF-462A-A019-A24FDF2D1575}"/>
    <cellStyle name="%20 - Vurgu3 17" xfId="359" xr:uid="{41173E8C-8478-47DA-8922-3A713CF3C70D}"/>
    <cellStyle name="%20 - Vurgu3 18" xfId="379" xr:uid="{345C541D-A075-4AFC-987F-D8A2B386D286}"/>
    <cellStyle name="%20 - Vurgu3 19" xfId="399" xr:uid="{88F2E7BC-089F-4F1F-BBA7-D7112CA698F4}"/>
    <cellStyle name="%20 - Vurgu3 2" xfId="57" xr:uid="{691FB671-DDFA-4938-A8D1-4D4DA7E94351}"/>
    <cellStyle name="%20 - Vurgu3 20" xfId="419" xr:uid="{18B54C71-2981-418A-99C4-1A4A75A2E3ED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9B077BBF-183C-4119-80F6-FDCB9D7746AD}"/>
    <cellStyle name="%20 - Vurgu4 11" xfId="242" xr:uid="{A405EBF3-45ED-4442-B75A-1E96971E0282}"/>
    <cellStyle name="%20 - Vurgu4 12" xfId="262" xr:uid="{41A15DDB-8ADB-4938-866B-E5379769E033}"/>
    <cellStyle name="%20 - Vurgu4 13" xfId="282" xr:uid="{2752B651-D08A-4E07-A381-A93F586E698E}"/>
    <cellStyle name="%20 - Vurgu4 14" xfId="302" xr:uid="{9B85A0F5-4669-418C-A949-8A7567F2BD39}"/>
    <cellStyle name="%20 - Vurgu4 15" xfId="322" xr:uid="{B59CEB97-D678-4535-B038-7D53BE026655}"/>
    <cellStyle name="%20 - Vurgu4 16" xfId="342" xr:uid="{C03AAB88-26F6-4E4C-923B-6D30BC6C5AB0}"/>
    <cellStyle name="%20 - Vurgu4 17" xfId="362" xr:uid="{5C674A08-FD00-44A7-A9FB-CF745AF30B9B}"/>
    <cellStyle name="%20 - Vurgu4 18" xfId="382" xr:uid="{025146F3-9C3B-452A-9471-637D8FB9A1C4}"/>
    <cellStyle name="%20 - Vurgu4 19" xfId="402" xr:uid="{8202174F-58F7-4012-A633-DD34B9C46B2B}"/>
    <cellStyle name="%20 - Vurgu4 2" xfId="60" xr:uid="{4DA5BD79-6725-41DB-802C-87D563C283B3}"/>
    <cellStyle name="%20 - Vurgu4 20" xfId="422" xr:uid="{4F4A437F-2F1A-4C92-A2CF-AF1F5DFA72EE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30FD8BF9-2BB1-4E95-8E24-73A4DF84D8A2}"/>
    <cellStyle name="%20 - Vurgu5 11" xfId="245" xr:uid="{EDB4F59C-FC1F-46F2-8E7E-6BF1566CEAD2}"/>
    <cellStyle name="%20 - Vurgu5 12" xfId="265" xr:uid="{97435D9B-1734-4158-9003-C655C030FBAC}"/>
    <cellStyle name="%20 - Vurgu5 13" xfId="285" xr:uid="{D5F4B214-E31C-42FA-923F-5EE49890FB16}"/>
    <cellStyle name="%20 - Vurgu5 14" xfId="305" xr:uid="{8EA6D63D-53FE-4105-9F35-B6BD45E225F0}"/>
    <cellStyle name="%20 - Vurgu5 15" xfId="325" xr:uid="{4BD1832A-0068-4F12-B986-784590022818}"/>
    <cellStyle name="%20 - Vurgu5 16" xfId="345" xr:uid="{B76CE3AC-1AD8-4595-B784-E5027156FC7D}"/>
    <cellStyle name="%20 - Vurgu5 17" xfId="365" xr:uid="{C404C464-57A0-4B0D-A964-5373C28C0638}"/>
    <cellStyle name="%20 - Vurgu5 18" xfId="385" xr:uid="{CF938ACE-02B7-4184-A391-001EBA406AF2}"/>
    <cellStyle name="%20 - Vurgu5 19" xfId="405" xr:uid="{35D5ACA4-0ED6-413A-AF8F-D3D70633AC21}"/>
    <cellStyle name="%20 - Vurgu5 2" xfId="63" xr:uid="{DAEA4849-537D-463D-9085-C490FD5D2253}"/>
    <cellStyle name="%20 - Vurgu5 20" xfId="425" xr:uid="{05310CB9-8032-471F-AACE-1A5F7FF43521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AF2CB5BD-61E8-459E-B3C2-0C27A8327797}"/>
    <cellStyle name="%20 - Vurgu6 11" xfId="248" xr:uid="{D4981826-986D-48DB-873D-F6B51EA7A430}"/>
    <cellStyle name="%20 - Vurgu6 12" xfId="268" xr:uid="{AF5C5A7B-9288-4C27-9EE7-3D3351E5C056}"/>
    <cellStyle name="%20 - Vurgu6 13" xfId="288" xr:uid="{617F57AD-A22D-423E-90C8-B85B9A228991}"/>
    <cellStyle name="%20 - Vurgu6 14" xfId="308" xr:uid="{F6EBEC35-8F0A-4FEC-B41F-B012C5BF4224}"/>
    <cellStyle name="%20 - Vurgu6 15" xfId="328" xr:uid="{D8F9BA1B-600E-4E4A-9792-700AB03FD3BD}"/>
    <cellStyle name="%20 - Vurgu6 16" xfId="348" xr:uid="{A32631AB-1A59-4B6F-9F34-EA97E7213D32}"/>
    <cellStyle name="%20 - Vurgu6 17" xfId="368" xr:uid="{F3574617-B07E-45C7-A19A-B1B8EBC16F2A}"/>
    <cellStyle name="%20 - Vurgu6 18" xfId="388" xr:uid="{84B28FCE-D67D-49FB-941C-8512E8C32E89}"/>
    <cellStyle name="%20 - Vurgu6 19" xfId="408" xr:uid="{0D8E85F1-5265-4D47-B7FD-8C4DD0A05BAB}"/>
    <cellStyle name="%20 - Vurgu6 2" xfId="66" xr:uid="{F164CD72-381D-4EB4-A7E8-2F4A069F4FF0}"/>
    <cellStyle name="%20 - Vurgu6 20" xfId="428" xr:uid="{1B52FA7E-9F41-4E5A-BBFB-79F42C845ACF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93CF483A-C032-4816-8A4D-D8727C1CCBC9}"/>
    <cellStyle name="%40 - Vurgu1 11" xfId="234" xr:uid="{BA10EAA9-3171-4A06-A241-94433B550AC3}"/>
    <cellStyle name="%40 - Vurgu1 12" xfId="254" xr:uid="{5E2C0BAC-4903-4162-A20C-F7CB49154609}"/>
    <cellStyle name="%40 - Vurgu1 13" xfId="274" xr:uid="{56BEBC37-5806-4829-B123-6B7D5B439D93}"/>
    <cellStyle name="%40 - Vurgu1 14" xfId="294" xr:uid="{72587E9D-F90C-42D5-BB0F-9810A2FE3F54}"/>
    <cellStyle name="%40 - Vurgu1 15" xfId="314" xr:uid="{BE1D2D36-AD86-455E-BC3E-74F5EB84AB9F}"/>
    <cellStyle name="%40 - Vurgu1 16" xfId="334" xr:uid="{22D109D5-E424-4363-940D-C146A1F09632}"/>
    <cellStyle name="%40 - Vurgu1 17" xfId="354" xr:uid="{8639F646-0826-4F5E-9485-7CC889C233D7}"/>
    <cellStyle name="%40 - Vurgu1 18" xfId="374" xr:uid="{285426EC-D007-4DCF-B868-0D18EA332F2B}"/>
    <cellStyle name="%40 - Vurgu1 19" xfId="394" xr:uid="{41190490-6B70-4DAF-A34B-20268DE05C38}"/>
    <cellStyle name="%40 - Vurgu1 2" xfId="52" xr:uid="{64BC691D-7CA9-4D5C-A5C2-983635AAA1A4}"/>
    <cellStyle name="%40 - Vurgu1 20" xfId="414" xr:uid="{B6A244CE-80B2-4432-9D53-6777E516831D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E7441FF4-3594-48E9-A79C-07337A8012C0}"/>
    <cellStyle name="%40 - Vurgu2 11" xfId="237" xr:uid="{AECEF4D7-0848-40CB-94EA-17730D1E509C}"/>
    <cellStyle name="%40 - Vurgu2 12" xfId="257" xr:uid="{160D0FC5-6550-4F77-A5FB-C0392807A6D5}"/>
    <cellStyle name="%40 - Vurgu2 13" xfId="277" xr:uid="{83D7C030-6B30-43E8-8F8A-E4F0E8379930}"/>
    <cellStyle name="%40 - Vurgu2 14" xfId="297" xr:uid="{0D6BB9D8-8C33-43CE-B328-1534DD49AAF1}"/>
    <cellStyle name="%40 - Vurgu2 15" xfId="317" xr:uid="{3D8B0E67-5598-4E06-9CD4-C634BA76BC87}"/>
    <cellStyle name="%40 - Vurgu2 16" xfId="337" xr:uid="{CA7322EB-8CAE-450A-94CD-7047DE0C5E6C}"/>
    <cellStyle name="%40 - Vurgu2 17" xfId="357" xr:uid="{0B022E7A-CC02-4595-A2E9-160CFC49CE9F}"/>
    <cellStyle name="%40 - Vurgu2 18" xfId="377" xr:uid="{36E16817-3D9C-4A3D-9BB5-EF0B94141F81}"/>
    <cellStyle name="%40 - Vurgu2 19" xfId="397" xr:uid="{904FC672-C167-4635-B940-4537A72C3BAA}"/>
    <cellStyle name="%40 - Vurgu2 2" xfId="55" xr:uid="{BAD09826-DC3E-4C68-82C5-3FCB359EC1AA}"/>
    <cellStyle name="%40 - Vurgu2 20" xfId="417" xr:uid="{CA835E51-9B24-449C-B44D-19DB5C65629F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FF01F9BA-42A4-4FF8-A529-6204811F87E4}"/>
    <cellStyle name="%40 - Vurgu3 11" xfId="240" xr:uid="{07B95A30-9F81-4AAA-A118-1683A0DE18D6}"/>
    <cellStyle name="%40 - Vurgu3 12" xfId="260" xr:uid="{664857B2-890A-46DF-8163-261AB84BB69D}"/>
    <cellStyle name="%40 - Vurgu3 13" xfId="280" xr:uid="{FDCB7E23-CEA4-4BAE-9D58-F93F165E1D37}"/>
    <cellStyle name="%40 - Vurgu3 14" xfId="300" xr:uid="{3E8DEA6D-0A4B-4195-B7A1-ED4E67E26439}"/>
    <cellStyle name="%40 - Vurgu3 15" xfId="320" xr:uid="{6BD7CAF4-54B5-4F71-9FA1-1B3122BBFFA2}"/>
    <cellStyle name="%40 - Vurgu3 16" xfId="340" xr:uid="{1AE09BA1-43FC-4F17-BCDC-31562F36905F}"/>
    <cellStyle name="%40 - Vurgu3 17" xfId="360" xr:uid="{2BE59B61-46F3-4E62-ABEE-2A2BB7C2FFF2}"/>
    <cellStyle name="%40 - Vurgu3 18" xfId="380" xr:uid="{12AD11CF-986D-4645-B920-2F66736E108D}"/>
    <cellStyle name="%40 - Vurgu3 19" xfId="400" xr:uid="{EC8CE931-2466-40E6-BF70-F7334A746649}"/>
    <cellStyle name="%40 - Vurgu3 2" xfId="58" xr:uid="{95435DF5-18B9-4571-9947-BA7AF8057E1F}"/>
    <cellStyle name="%40 - Vurgu3 20" xfId="420" xr:uid="{09EB903B-65B2-4B0E-BF2E-0CC8F00A9203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90B6802E-CBBF-4231-88E4-D0160CF9483F}"/>
    <cellStyle name="%40 - Vurgu4 11" xfId="243" xr:uid="{F85A70CB-E0A9-4D86-99D8-46AB9EA05FB3}"/>
    <cellStyle name="%40 - Vurgu4 12" xfId="263" xr:uid="{E8AE8C31-CE15-4B7F-B2E1-9C2AF0CD40C1}"/>
    <cellStyle name="%40 - Vurgu4 13" xfId="283" xr:uid="{736119A8-AA60-4FD8-8341-4F1B957C47BE}"/>
    <cellStyle name="%40 - Vurgu4 14" xfId="303" xr:uid="{030C8974-46CC-4D53-968D-9414AB1ADA87}"/>
    <cellStyle name="%40 - Vurgu4 15" xfId="323" xr:uid="{2FA9ECD6-DD30-45A7-A844-6F64EFFCF48A}"/>
    <cellStyle name="%40 - Vurgu4 16" xfId="343" xr:uid="{4054C11D-42A1-4384-9ED8-1506A7FCCF2D}"/>
    <cellStyle name="%40 - Vurgu4 17" xfId="363" xr:uid="{97406B29-F698-4C4C-B481-D90073C3FD69}"/>
    <cellStyle name="%40 - Vurgu4 18" xfId="383" xr:uid="{45B14DF9-1ACE-4183-A718-D822EE655F4B}"/>
    <cellStyle name="%40 - Vurgu4 19" xfId="403" xr:uid="{4DE569E4-7E30-49EF-993E-036989648D67}"/>
    <cellStyle name="%40 - Vurgu4 2" xfId="61" xr:uid="{B4CC6821-4BD9-40E6-BA9D-F5338D6E245B}"/>
    <cellStyle name="%40 - Vurgu4 20" xfId="423" xr:uid="{10CAE5C5-4282-44AE-987D-76774D6059E6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559065C5-2923-408D-A563-0708B874E6E1}"/>
    <cellStyle name="%40 - Vurgu5 11" xfId="246" xr:uid="{CE7DC3E2-AD65-4427-88AF-447AE68D131E}"/>
    <cellStyle name="%40 - Vurgu5 12" xfId="266" xr:uid="{2286B3B1-B76D-42D0-9519-954DD74C3BD1}"/>
    <cellStyle name="%40 - Vurgu5 13" xfId="286" xr:uid="{5705A5AE-1BEA-440E-9F74-19378C80B32C}"/>
    <cellStyle name="%40 - Vurgu5 14" xfId="306" xr:uid="{521EDB0D-8E38-4829-94F0-B36154882404}"/>
    <cellStyle name="%40 - Vurgu5 15" xfId="326" xr:uid="{2C9DB16F-0623-4541-B3A6-80B2DAFDA9AF}"/>
    <cellStyle name="%40 - Vurgu5 16" xfId="346" xr:uid="{F4CA20B0-79F6-4B11-A795-0427FBCAB5ED}"/>
    <cellStyle name="%40 - Vurgu5 17" xfId="366" xr:uid="{10F7C5B6-444F-40E1-9DC2-75931D43DBD0}"/>
    <cellStyle name="%40 - Vurgu5 18" xfId="386" xr:uid="{8F8B093E-5122-425D-8966-3D913458CF9E}"/>
    <cellStyle name="%40 - Vurgu5 19" xfId="406" xr:uid="{7C46DDAD-9A40-4CC1-B819-997C964D4E3B}"/>
    <cellStyle name="%40 - Vurgu5 2" xfId="64" xr:uid="{0CF6928B-1597-4F7A-87EC-3CC6CAD9187F}"/>
    <cellStyle name="%40 - Vurgu5 20" xfId="426" xr:uid="{6F2FB6E3-78C6-4DB0-B55C-4166756A0F80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C3010C02-872C-44C3-88D9-BE7F8CAFB057}"/>
    <cellStyle name="%40 - Vurgu6 11" xfId="249" xr:uid="{B5EE26AF-6201-4445-BFC4-5071646C8FB4}"/>
    <cellStyle name="%40 - Vurgu6 12" xfId="269" xr:uid="{BCD3E2CB-EE6A-4DC8-90C7-EC04A7BBE9BE}"/>
    <cellStyle name="%40 - Vurgu6 13" xfId="289" xr:uid="{751924AB-6277-458B-90C2-D7B2BDBE315B}"/>
    <cellStyle name="%40 - Vurgu6 14" xfId="309" xr:uid="{7FD32920-C567-46DB-B0F8-C1A906C1F675}"/>
    <cellStyle name="%40 - Vurgu6 15" xfId="329" xr:uid="{14248669-DBD2-47FB-8A40-DA20D544F405}"/>
    <cellStyle name="%40 - Vurgu6 16" xfId="349" xr:uid="{F6D214F9-C79F-4D08-874E-C780F317C58A}"/>
    <cellStyle name="%40 - Vurgu6 17" xfId="369" xr:uid="{149B1321-1910-4354-B1D7-FADC35F3F9B4}"/>
    <cellStyle name="%40 - Vurgu6 18" xfId="389" xr:uid="{BE128F71-5CAC-417E-900E-B366F0E59F6B}"/>
    <cellStyle name="%40 - Vurgu6 19" xfId="409" xr:uid="{4E426658-3AE7-44C6-AC88-040D00076023}"/>
    <cellStyle name="%40 - Vurgu6 2" xfId="67" xr:uid="{D33428DB-F8DF-453C-A164-91BD41BB6199}"/>
    <cellStyle name="%40 - Vurgu6 20" xfId="429" xr:uid="{8098475B-5041-4600-BB17-3F98AF508911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A6DDDA0-46E0-4255-BA19-6DD4E3741259}"/>
    <cellStyle name="%60 - Vurgu1 11" xfId="235" xr:uid="{396F4A46-BE1F-4F2A-A066-48E6417BDF01}"/>
    <cellStyle name="%60 - Vurgu1 12" xfId="255" xr:uid="{C08C07A5-A4A0-497E-A4E8-ACB991B445E2}"/>
    <cellStyle name="%60 - Vurgu1 13" xfId="275" xr:uid="{BC2CE1AE-558F-4E2B-AAAC-182146902F5A}"/>
    <cellStyle name="%60 - Vurgu1 14" xfId="295" xr:uid="{572220E8-DF06-4F7A-975C-BBF3872119A4}"/>
    <cellStyle name="%60 - Vurgu1 15" xfId="315" xr:uid="{4A9AB9DC-3F0C-40DD-A059-6532C4DCC6F9}"/>
    <cellStyle name="%60 - Vurgu1 16" xfId="335" xr:uid="{F1115E3C-A473-4DE9-B55B-9B64F84D4A35}"/>
    <cellStyle name="%60 - Vurgu1 17" xfId="355" xr:uid="{3E054D34-895D-4C2B-B679-F1984B82B58D}"/>
    <cellStyle name="%60 - Vurgu1 18" xfId="375" xr:uid="{8A32DB02-2CA5-481F-A68F-733421F76C88}"/>
    <cellStyle name="%60 - Vurgu1 19" xfId="395" xr:uid="{AA3B1FC8-DF00-4A69-BEE4-C6A89AB15F32}"/>
    <cellStyle name="%60 - Vurgu1 2" xfId="53" xr:uid="{A749DB15-62DB-49E4-8565-FD270D07D99A}"/>
    <cellStyle name="%60 - Vurgu1 20" xfId="415" xr:uid="{84E9E9BD-6B44-4121-8BE5-988BD0B22517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8BA88969-AB24-4AAA-91B3-783DF57F48A5}"/>
    <cellStyle name="%60 - Vurgu2 11" xfId="238" xr:uid="{D7C5F961-87F6-4A24-BB0F-0D7628E217A7}"/>
    <cellStyle name="%60 - Vurgu2 12" xfId="258" xr:uid="{5A17D2CB-8C9C-4E0B-B2A3-8DBF39A7D083}"/>
    <cellStyle name="%60 - Vurgu2 13" xfId="278" xr:uid="{A55BE119-C4E1-408C-92B0-99177BADA27C}"/>
    <cellStyle name="%60 - Vurgu2 14" xfId="298" xr:uid="{CF3C1312-955C-4EDA-A6E7-B8B3A8E7DE78}"/>
    <cellStyle name="%60 - Vurgu2 15" xfId="318" xr:uid="{75B47B5B-578C-4D5A-A998-409B88285061}"/>
    <cellStyle name="%60 - Vurgu2 16" xfId="338" xr:uid="{1FF4CED6-BB72-4DD7-B257-CAB8B74DE79F}"/>
    <cellStyle name="%60 - Vurgu2 17" xfId="358" xr:uid="{E3FB0D65-079A-416C-B4E8-F18B2F0F4E22}"/>
    <cellStyle name="%60 - Vurgu2 18" xfId="378" xr:uid="{4E9987C0-092C-4336-AFAB-536D3D4675EC}"/>
    <cellStyle name="%60 - Vurgu2 19" xfId="398" xr:uid="{69EDA05F-4D8A-4158-991B-D94832877DEB}"/>
    <cellStyle name="%60 - Vurgu2 2" xfId="56" xr:uid="{5AE70364-B940-481A-AF06-E19BBE068921}"/>
    <cellStyle name="%60 - Vurgu2 20" xfId="418" xr:uid="{A20A4732-D17B-47B3-935C-298B4E5C78A3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A6F78955-465B-4325-B3C3-14DF93BCFAA1}"/>
    <cellStyle name="%60 - Vurgu3 11" xfId="241" xr:uid="{6CF4F9DB-ED72-4498-9A0E-CA754F7AFACC}"/>
    <cellStyle name="%60 - Vurgu3 12" xfId="261" xr:uid="{7875D25E-136C-4D98-9583-F1411C827012}"/>
    <cellStyle name="%60 - Vurgu3 13" xfId="281" xr:uid="{1E1BD6DE-0FF5-4A8D-9CD7-E08A5AAB07CF}"/>
    <cellStyle name="%60 - Vurgu3 14" xfId="301" xr:uid="{5A82409A-F037-4222-93AD-5076B60812E3}"/>
    <cellStyle name="%60 - Vurgu3 15" xfId="321" xr:uid="{FB7FC9B3-A70B-4292-9B27-531DEB17C717}"/>
    <cellStyle name="%60 - Vurgu3 16" xfId="341" xr:uid="{18015888-C774-4A4D-96EA-BE0408C1564B}"/>
    <cellStyle name="%60 - Vurgu3 17" xfId="361" xr:uid="{5FB64C99-B37F-4097-A9A7-EABA700C127E}"/>
    <cellStyle name="%60 - Vurgu3 18" xfId="381" xr:uid="{DF9CFA97-A2A7-4310-A1A7-03305750ABA9}"/>
    <cellStyle name="%60 - Vurgu3 19" xfId="401" xr:uid="{763E24D4-21DF-4B34-9284-CC6904F3FA57}"/>
    <cellStyle name="%60 - Vurgu3 2" xfId="59" xr:uid="{9B116997-CCBC-4172-9BC6-2CDA1983F8EC}"/>
    <cellStyle name="%60 - Vurgu3 20" xfId="421" xr:uid="{A51DD65B-B7B3-411C-975F-AE6D629B07A2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8240E918-B38E-41A4-BC46-2B042A9993C0}"/>
    <cellStyle name="%60 - Vurgu4 11" xfId="244" xr:uid="{1BDBA16C-2613-4FB8-A395-8B5F6E2F3E2B}"/>
    <cellStyle name="%60 - Vurgu4 12" xfId="264" xr:uid="{83E6279B-7D7A-44D8-8DD8-53C9ADDC3837}"/>
    <cellStyle name="%60 - Vurgu4 13" xfId="284" xr:uid="{AA479D89-D208-417E-B5BB-7FEE0CB7C6F4}"/>
    <cellStyle name="%60 - Vurgu4 14" xfId="304" xr:uid="{6863045C-CD94-49EB-B9E1-CE94071EBFD5}"/>
    <cellStyle name="%60 - Vurgu4 15" xfId="324" xr:uid="{5CD808F0-287D-4E30-ADCF-BDCE9DCA9778}"/>
    <cellStyle name="%60 - Vurgu4 16" xfId="344" xr:uid="{FCD44504-D90A-49E3-A351-82A7B5FADDB8}"/>
    <cellStyle name="%60 - Vurgu4 17" xfId="364" xr:uid="{5573482E-30FA-4B48-9DB0-08E78A93E94E}"/>
    <cellStyle name="%60 - Vurgu4 18" xfId="384" xr:uid="{96638FC4-854C-4DC1-A5AA-E31C14836A1D}"/>
    <cellStyle name="%60 - Vurgu4 19" xfId="404" xr:uid="{B993747E-9830-42E8-A589-8FFFFDD74459}"/>
    <cellStyle name="%60 - Vurgu4 2" xfId="62" xr:uid="{D4A79C3F-41E1-49A3-9E2B-B04FC460EA80}"/>
    <cellStyle name="%60 - Vurgu4 20" xfId="424" xr:uid="{6266E81D-221E-427B-8074-191724C7F306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5B6ACAB4-BA2E-423B-815D-38D99C05EC0B}"/>
    <cellStyle name="%60 - Vurgu5 11" xfId="247" xr:uid="{7E2CA163-A2F0-4C0F-86D8-878C7CB701A8}"/>
    <cellStyle name="%60 - Vurgu5 12" xfId="267" xr:uid="{396DC164-93A2-42A8-B8A6-94A1B8B2E154}"/>
    <cellStyle name="%60 - Vurgu5 13" xfId="287" xr:uid="{95AFF028-A4AC-46C9-A234-32881ABCA531}"/>
    <cellStyle name="%60 - Vurgu5 14" xfId="307" xr:uid="{78604E1C-1B3B-4B2B-A0DA-CD03BDA856C5}"/>
    <cellStyle name="%60 - Vurgu5 15" xfId="327" xr:uid="{22F6B47E-517E-4B28-A7E1-5C5293F80D4E}"/>
    <cellStyle name="%60 - Vurgu5 16" xfId="347" xr:uid="{EEE86B3A-285A-4D55-A97E-2410FE89EA9F}"/>
    <cellStyle name="%60 - Vurgu5 17" xfId="367" xr:uid="{168E0D9F-AB2F-45B0-A3A9-DFC2957B201D}"/>
    <cellStyle name="%60 - Vurgu5 18" xfId="387" xr:uid="{94855EFE-B9E6-4A43-A0F0-1150E63DA168}"/>
    <cellStyle name="%60 - Vurgu5 19" xfId="407" xr:uid="{5F733A75-C1C5-4EC7-9DA3-9B1EAF1B5BC1}"/>
    <cellStyle name="%60 - Vurgu5 2" xfId="65" xr:uid="{AEBDEF08-873D-4259-999F-5FCA63B9CDE5}"/>
    <cellStyle name="%60 - Vurgu5 20" xfId="427" xr:uid="{A21CCF59-4FA9-4444-A158-AEADDC8EC76C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ED52E877-C538-4CF8-9329-13B2AA950B66}"/>
    <cellStyle name="%60 - Vurgu6 11" xfId="250" xr:uid="{2DAC01D3-30F3-4A07-9FA6-838D0330D337}"/>
    <cellStyle name="%60 - Vurgu6 12" xfId="270" xr:uid="{9F50399D-6804-4694-BBF1-3DEB466BF0B5}"/>
    <cellStyle name="%60 - Vurgu6 13" xfId="290" xr:uid="{F7820D1D-5A3E-42D0-AE07-7046C6F41760}"/>
    <cellStyle name="%60 - Vurgu6 14" xfId="310" xr:uid="{1D265844-219F-4002-8C67-3D5D6FDFC7F1}"/>
    <cellStyle name="%60 - Vurgu6 15" xfId="330" xr:uid="{258A1B3E-7CA4-4FA6-AFED-919842C3A228}"/>
    <cellStyle name="%60 - Vurgu6 16" xfId="350" xr:uid="{63E89C4B-EDFB-4F69-95FC-68F30F161E97}"/>
    <cellStyle name="%60 - Vurgu6 17" xfId="370" xr:uid="{53DADABA-CD5F-4785-9F34-8272DA2CB43D}"/>
    <cellStyle name="%60 - Vurgu6 18" xfId="390" xr:uid="{CFB097FC-467F-43E5-AB99-24BD0FEE20FE}"/>
    <cellStyle name="%60 - Vurgu6 19" xfId="410" xr:uid="{66A01431-E424-4E77-BEAA-262C18ED66BB}"/>
    <cellStyle name="%60 - Vurgu6 2" xfId="68" xr:uid="{59D4DD83-86F1-441F-B076-9E66181B13D6}"/>
    <cellStyle name="%60 - Vurgu6 20" xfId="430" xr:uid="{94D930C3-7DA9-4413-9AAF-6EC41A6A6875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6E2CDB98-76B2-4BCC-8CBB-AF0C195C1DFD}"/>
    <cellStyle name="Normal 16" xfId="231" xr:uid="{F22D8381-9EE7-443A-BAB1-3A6C4549BD02}"/>
    <cellStyle name="Normal 17" xfId="251" xr:uid="{CF85D571-7EC5-4C6B-BD10-97AFEADF8D73}"/>
    <cellStyle name="Normal 18" xfId="271" xr:uid="{8218597F-461F-43A0-81DF-45EAAB24901F}"/>
    <cellStyle name="Normal 19" xfId="291" xr:uid="{8AE23493-AEAB-40A4-B3D3-9D1ADEBF2D0B}"/>
    <cellStyle name="Normal 2" xfId="47" xr:uid="{5AA281CE-7654-48E3-B4A7-93E3DD1EC944}"/>
    <cellStyle name="Normal 20" xfId="311" xr:uid="{24DE8940-FBB1-4C8F-8FE1-7493F42B807C}"/>
    <cellStyle name="Normal 21" xfId="331" xr:uid="{7B9FF819-9803-4436-9C68-78A8A6F3AA2D}"/>
    <cellStyle name="Normal 22" xfId="351" xr:uid="{3A6D1AD8-C8A4-49CC-848A-E027F057E16C}"/>
    <cellStyle name="Normal 23" xfId="371" xr:uid="{B0FF5F60-96FB-4ED9-9CDD-83C2BD0ABF40}"/>
    <cellStyle name="Normal 24" xfId="391" xr:uid="{262E35E8-3296-4E94-9C57-DF3EA98B75D0}"/>
    <cellStyle name="Normal 25" xfId="411" xr:uid="{B356956A-4ADD-4DA7-BA12-861812E8D718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9C4770C8-EB3C-48A6-911C-F88C02D82707}"/>
    <cellStyle name="Not 13" xfId="232" xr:uid="{89DA008E-27E7-42FC-878F-2185CA36323E}"/>
    <cellStyle name="Not 14" xfId="252" xr:uid="{C582EA51-E21B-4CA9-A80D-AFFF574DDC69}"/>
    <cellStyle name="Not 15" xfId="272" xr:uid="{3CC8ADDE-3315-4A5F-932F-B99B354FD77D}"/>
    <cellStyle name="Not 16" xfId="292" xr:uid="{BE8F7CF5-5BF9-40E5-80C2-F8393315A9A1}"/>
    <cellStyle name="Not 17" xfId="312" xr:uid="{895F4CB9-C637-4E95-979E-A98B29E363D1}"/>
    <cellStyle name="Not 18" xfId="332" xr:uid="{8B77A162-E61F-446D-ACD2-0565527EF106}"/>
    <cellStyle name="Not 19" xfId="352" xr:uid="{B819663D-E545-445B-B608-45AC26DE99F3}"/>
    <cellStyle name="Not 2" xfId="48" xr:uid="{C4E66159-CDE1-4209-9E3F-CD196C5357D9}"/>
    <cellStyle name="Not 20" xfId="372" xr:uid="{68ECA9E9-F0EB-49EE-BE70-ED235E8B0E41}"/>
    <cellStyle name="Not 21" xfId="392" xr:uid="{53EF2BA8-ADB0-4091-92E2-83A63314BC59}"/>
    <cellStyle name="Not 22" xfId="412" xr:uid="{FC6949B9-5138-4386-804B-607C428FC9DA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G16" sqref="G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  <c r="M40" s="17" t="s">
        <v>25</v>
      </c>
      <c r="N40" s="40"/>
    </row>
    <row r="41" spans="2:14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R17" sqref="R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1300000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46008</v>
      </c>
      <c r="M3" s="17" t="s">
        <v>36</v>
      </c>
      <c r="N3" s="52">
        <v>650000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13175+3038.35</f>
        <v>16213.35</v>
      </c>
      <c r="L4" s="17" t="s">
        <v>37</v>
      </c>
      <c r="M4" s="17"/>
      <c r="N4" s="52"/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1304.33+294.72</f>
        <v>1599.05</v>
      </c>
      <c r="L5" s="50">
        <v>45672</v>
      </c>
      <c r="M5" s="17" t="s">
        <v>38</v>
      </c>
      <c r="N5" s="52">
        <v>650000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6076.7</v>
      </c>
      <c r="L6" s="17" t="s">
        <v>39</v>
      </c>
      <c r="M6" s="17"/>
      <c r="N6" s="52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  <c r="L7" s="17"/>
      <c r="M7" s="17"/>
      <c r="N7" s="52"/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>
        <v>45911</v>
      </c>
      <c r="H8" s="16" t="s">
        <v>34</v>
      </c>
      <c r="I8" s="17"/>
      <c r="J8" s="18">
        <v>700000</v>
      </c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N11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N12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N13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N14"/>
    </row>
    <row r="15" spans="2:29" x14ac:dyDescent="0.25">
      <c r="B15" s="7">
        <v>45912</v>
      </c>
      <c r="C15" s="8">
        <v>1093</v>
      </c>
      <c r="D15" s="9"/>
      <c r="E15" s="10">
        <v>17.5</v>
      </c>
      <c r="F15" s="33">
        <f t="shared" si="0"/>
        <v>19127.5</v>
      </c>
      <c r="G15" s="19"/>
      <c r="H15" s="16"/>
      <c r="I15" s="17"/>
      <c r="J15" s="18"/>
      <c r="N15"/>
    </row>
    <row r="16" spans="2:29" x14ac:dyDescent="0.25">
      <c r="B16" s="7">
        <v>45913</v>
      </c>
      <c r="C16" s="8">
        <v>1074</v>
      </c>
      <c r="D16" s="9"/>
      <c r="E16" s="10">
        <v>17.5</v>
      </c>
      <c r="F16" s="33">
        <f t="shared" si="0"/>
        <v>18795</v>
      </c>
      <c r="G16" s="19"/>
      <c r="H16" s="16"/>
      <c r="I16" s="17"/>
      <c r="J16" s="18"/>
    </row>
    <row r="17" spans="2:10" x14ac:dyDescent="0.25">
      <c r="B17" s="7">
        <v>45914</v>
      </c>
      <c r="C17" s="8">
        <v>1046</v>
      </c>
      <c r="D17" s="9"/>
      <c r="E17" s="10">
        <v>17.5</v>
      </c>
      <c r="F17" s="33">
        <f t="shared" si="0"/>
        <v>18305</v>
      </c>
      <c r="G17" s="19"/>
      <c r="H17" s="16"/>
      <c r="I17" s="17"/>
      <c r="J17" s="18"/>
    </row>
    <row r="18" spans="2:10" x14ac:dyDescent="0.25">
      <c r="B18" s="7">
        <v>45915</v>
      </c>
      <c r="C18" s="8">
        <v>979</v>
      </c>
      <c r="D18" s="9"/>
      <c r="E18" s="10">
        <v>17.5</v>
      </c>
      <c r="F18" s="33">
        <f t="shared" si="0"/>
        <v>17132.5</v>
      </c>
      <c r="G18" s="19"/>
      <c r="H18" s="16"/>
      <c r="I18" s="17"/>
      <c r="J18" s="18"/>
    </row>
    <row r="19" spans="2:10" x14ac:dyDescent="0.25">
      <c r="B19" s="7">
        <v>45916</v>
      </c>
      <c r="C19" s="8">
        <v>937</v>
      </c>
      <c r="D19" s="9"/>
      <c r="E19" s="10">
        <v>17.5</v>
      </c>
      <c r="F19" s="33">
        <f t="shared" si="0"/>
        <v>16397.5</v>
      </c>
      <c r="G19" s="19"/>
      <c r="H19" s="16"/>
      <c r="I19" s="17"/>
      <c r="J19" s="18"/>
    </row>
    <row r="20" spans="2:10" x14ac:dyDescent="0.25">
      <c r="B20" s="7">
        <v>45917</v>
      </c>
      <c r="C20" s="8">
        <v>923</v>
      </c>
      <c r="D20" s="9"/>
      <c r="E20" s="10">
        <v>17.5</v>
      </c>
      <c r="F20" s="33">
        <f t="shared" si="0"/>
        <v>16152.5</v>
      </c>
      <c r="G20" s="19"/>
      <c r="H20" s="16"/>
      <c r="I20" s="17"/>
      <c r="J20" s="18"/>
    </row>
    <row r="21" spans="2:10" x14ac:dyDescent="0.25">
      <c r="B21" s="7">
        <v>45918</v>
      </c>
      <c r="C21" s="8">
        <v>924</v>
      </c>
      <c r="D21" s="9"/>
      <c r="E21" s="10">
        <v>17.5</v>
      </c>
      <c r="F21" s="33">
        <f t="shared" si="0"/>
        <v>16170</v>
      </c>
      <c r="G21" s="19"/>
      <c r="H21" s="16"/>
      <c r="I21" s="17"/>
      <c r="J21" s="18"/>
    </row>
    <row r="22" spans="2:10" x14ac:dyDescent="0.25">
      <c r="B22" s="7">
        <v>45919</v>
      </c>
      <c r="C22" s="8">
        <v>873</v>
      </c>
      <c r="D22" s="9"/>
      <c r="E22" s="10">
        <v>17.5</v>
      </c>
      <c r="F22" s="33">
        <f t="shared" si="0"/>
        <v>15277.5</v>
      </c>
      <c r="G22" s="19"/>
      <c r="H22" s="16"/>
      <c r="I22" s="17"/>
      <c r="J22" s="18"/>
    </row>
    <row r="23" spans="2:10" x14ac:dyDescent="0.25">
      <c r="B23" s="7">
        <v>45920</v>
      </c>
      <c r="C23" s="8">
        <v>851</v>
      </c>
      <c r="D23" s="9"/>
      <c r="E23" s="10">
        <v>17.5</v>
      </c>
      <c r="F23" s="33">
        <f t="shared" si="0"/>
        <v>14892.5</v>
      </c>
      <c r="G23" s="19"/>
      <c r="H23" s="16"/>
      <c r="I23" s="17"/>
      <c r="J23" s="18"/>
    </row>
    <row r="24" spans="2:10" x14ac:dyDescent="0.25">
      <c r="B24" s="7">
        <v>45921</v>
      </c>
      <c r="C24" s="8">
        <v>886</v>
      </c>
      <c r="D24" s="9"/>
      <c r="E24" s="10">
        <v>17.5</v>
      </c>
      <c r="F24" s="33">
        <f t="shared" si="0"/>
        <v>15505</v>
      </c>
      <c r="G24" s="19"/>
      <c r="H24" s="16"/>
      <c r="I24" s="17"/>
      <c r="J24" s="18"/>
    </row>
    <row r="25" spans="2:10" x14ac:dyDescent="0.25">
      <c r="B25" s="7">
        <v>45922</v>
      </c>
      <c r="C25" s="8">
        <v>858</v>
      </c>
      <c r="D25" s="9"/>
      <c r="E25" s="10">
        <v>17.5</v>
      </c>
      <c r="F25" s="33">
        <f t="shared" si="0"/>
        <v>15015</v>
      </c>
      <c r="G25" s="19"/>
      <c r="H25" s="16"/>
      <c r="I25" s="17"/>
      <c r="J25" s="18"/>
    </row>
    <row r="26" spans="2:10" x14ac:dyDescent="0.25">
      <c r="B26" s="7">
        <v>45923</v>
      </c>
      <c r="C26" s="8">
        <v>890</v>
      </c>
      <c r="D26" s="9"/>
      <c r="E26" s="10">
        <v>17.5</v>
      </c>
      <c r="F26" s="33">
        <f t="shared" si="0"/>
        <v>15575</v>
      </c>
      <c r="G26" s="19"/>
      <c r="H26" s="16"/>
      <c r="I26" s="17"/>
      <c r="J26" s="18"/>
    </row>
    <row r="27" spans="2:10" x14ac:dyDescent="0.25">
      <c r="B27" s="7">
        <v>45924</v>
      </c>
      <c r="C27" s="8">
        <v>841</v>
      </c>
      <c r="D27" s="9"/>
      <c r="E27" s="10">
        <v>17.5</v>
      </c>
      <c r="F27" s="33">
        <f t="shared" si="0"/>
        <v>14717.5</v>
      </c>
      <c r="G27" s="19"/>
      <c r="H27" s="16"/>
      <c r="I27" s="17"/>
      <c r="J27" s="18"/>
    </row>
    <row r="28" spans="2:10" x14ac:dyDescent="0.25">
      <c r="B28" s="7">
        <v>45925</v>
      </c>
      <c r="C28" s="8">
        <v>844</v>
      </c>
      <c r="D28" s="9"/>
      <c r="E28" s="10">
        <v>17.5</v>
      </c>
      <c r="F28" s="33">
        <f t="shared" si="0"/>
        <v>14770</v>
      </c>
      <c r="G28" s="19"/>
      <c r="H28" s="16"/>
      <c r="I28" s="17"/>
      <c r="J28" s="18"/>
    </row>
    <row r="29" spans="2:10" x14ac:dyDescent="0.25">
      <c r="B29" s="7">
        <v>45926</v>
      </c>
      <c r="C29" s="8">
        <v>845</v>
      </c>
      <c r="D29" s="9"/>
      <c r="E29" s="10">
        <v>17.5</v>
      </c>
      <c r="F29" s="33">
        <f t="shared" si="0"/>
        <v>14787.5</v>
      </c>
      <c r="G29" s="19"/>
      <c r="H29" s="16"/>
      <c r="I29" s="17"/>
      <c r="J29" s="18"/>
    </row>
    <row r="30" spans="2:10" x14ac:dyDescent="0.25">
      <c r="B30" s="7">
        <v>45927</v>
      </c>
      <c r="C30" s="8">
        <v>846</v>
      </c>
      <c r="D30" s="9"/>
      <c r="E30" s="10">
        <v>17.5</v>
      </c>
      <c r="F30" s="33">
        <f t="shared" si="0"/>
        <v>14805</v>
      </c>
      <c r="G30" s="19"/>
      <c r="H30" s="16"/>
      <c r="I30" s="17"/>
      <c r="J30" s="18"/>
    </row>
    <row r="31" spans="2:10" x14ac:dyDescent="0.25">
      <c r="B31" s="7">
        <v>45928</v>
      </c>
      <c r="C31" s="8">
        <v>861</v>
      </c>
      <c r="D31" s="9"/>
      <c r="E31" s="10">
        <v>17.5</v>
      </c>
      <c r="F31" s="33">
        <f t="shared" si="0"/>
        <v>15067.5</v>
      </c>
      <c r="G31" s="19"/>
      <c r="H31" s="16"/>
      <c r="I31" s="17"/>
      <c r="J31" s="18"/>
    </row>
    <row r="32" spans="2:10" x14ac:dyDescent="0.25">
      <c r="B32" s="7">
        <v>45929</v>
      </c>
      <c r="C32" s="8">
        <v>876</v>
      </c>
      <c r="D32" s="9"/>
      <c r="E32" s="10">
        <v>17.5</v>
      </c>
      <c r="F32" s="33">
        <f t="shared" si="0"/>
        <v>15330</v>
      </c>
      <c r="G32" s="19"/>
      <c r="H32" s="16"/>
      <c r="I32" s="17"/>
      <c r="J32" s="18"/>
    </row>
    <row r="33" spans="2:12" x14ac:dyDescent="0.25">
      <c r="B33" s="7">
        <v>45930</v>
      </c>
      <c r="C33" s="8">
        <v>915</v>
      </c>
      <c r="D33" s="9"/>
      <c r="E33" s="10">
        <v>17.5</v>
      </c>
      <c r="F33" s="33">
        <f t="shared" si="0"/>
        <v>16012.5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17362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723889.1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303835</v>
      </c>
      <c r="L36" s="31">
        <f>J36-J4-J5-J6</f>
        <v>279945.90000000002</v>
      </c>
    </row>
    <row r="37" spans="2:12" x14ac:dyDescent="0.25">
      <c r="B37" s="26" t="s">
        <v>14</v>
      </c>
      <c r="C37" s="30">
        <f>C35</f>
        <v>17362</v>
      </c>
      <c r="D37" s="9">
        <f>D35/1.03</f>
        <v>0</v>
      </c>
      <c r="E37" s="10"/>
      <c r="F37" s="33">
        <f>SUM(F4:F36)</f>
        <v>303835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-420054.1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sheetPr>
    <pageSetUpPr fitToPage="1"/>
  </sheetPr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1300000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160300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46008</v>
      </c>
      <c r="M3" s="17" t="s">
        <v>36</v>
      </c>
      <c r="N3" s="52">
        <v>650000</v>
      </c>
      <c r="P3" s="60">
        <v>45945</v>
      </c>
      <c r="Q3" s="17">
        <f>R3-P3</f>
        <v>77</v>
      </c>
      <c r="R3" s="50">
        <v>46022</v>
      </c>
      <c r="S3" s="17" t="s">
        <v>43</v>
      </c>
      <c r="T3" s="59">
        <v>387</v>
      </c>
      <c r="U3" s="58" t="s">
        <v>40</v>
      </c>
      <c r="V3" s="58" t="s">
        <v>41</v>
      </c>
      <c r="W3" s="57">
        <v>1500</v>
      </c>
      <c r="X3" s="58" t="s">
        <v>12</v>
      </c>
      <c r="Y3" s="56">
        <v>23</v>
      </c>
      <c r="Z3" s="54">
        <v>34500</v>
      </c>
      <c r="AA3" s="55"/>
      <c r="AB3" s="54">
        <v>34500</v>
      </c>
      <c r="AC3" t="s">
        <v>44</v>
      </c>
    </row>
    <row r="4" spans="2:29" x14ac:dyDescent="0.25">
      <c r="B4" s="7">
        <v>45931</v>
      </c>
      <c r="C4" s="8">
        <v>888</v>
      </c>
      <c r="D4" s="9"/>
      <c r="E4" s="10">
        <v>19.600000000000001</v>
      </c>
      <c r="F4" s="33">
        <f>E4*C4</f>
        <v>17404.800000000003</v>
      </c>
      <c r="G4" s="11"/>
      <c r="H4" s="12" t="s">
        <v>6</v>
      </c>
      <c r="I4" s="13">
        <v>0.01</v>
      </c>
      <c r="J4" s="14">
        <f>(F36+F37)*I4</f>
        <v>5245.7179300970874</v>
      </c>
      <c r="L4" s="17" t="s">
        <v>37</v>
      </c>
      <c r="M4" s="17"/>
      <c r="N4" s="52"/>
      <c r="P4" s="60">
        <v>45945</v>
      </c>
      <c r="Q4" s="17">
        <f>R4-P4</f>
        <v>77</v>
      </c>
      <c r="R4" s="50">
        <v>46022</v>
      </c>
      <c r="S4" s="17" t="s">
        <v>43</v>
      </c>
      <c r="T4" s="59">
        <v>387</v>
      </c>
      <c r="U4" s="58" t="s">
        <v>40</v>
      </c>
      <c r="V4" s="58" t="s">
        <v>42</v>
      </c>
      <c r="W4" s="57">
        <v>8500</v>
      </c>
      <c r="X4" s="58" t="s">
        <v>12</v>
      </c>
      <c r="Y4" s="56">
        <v>14.8</v>
      </c>
      <c r="Z4" s="54">
        <v>125800</v>
      </c>
      <c r="AA4" s="55"/>
      <c r="AB4" s="54">
        <v>125800</v>
      </c>
      <c r="AC4" t="s">
        <v>44</v>
      </c>
    </row>
    <row r="5" spans="2:29" x14ac:dyDescent="0.25">
      <c r="B5" s="7">
        <v>45932</v>
      </c>
      <c r="C5" s="8">
        <v>884</v>
      </c>
      <c r="D5" s="9"/>
      <c r="E5" s="10">
        <v>19.600000000000001</v>
      </c>
      <c r="F5" s="33">
        <f t="shared" ref="F5:F34" si="0">E5*C5</f>
        <v>17326.400000000001</v>
      </c>
      <c r="G5" s="11"/>
      <c r="H5" s="12" t="s">
        <v>7</v>
      </c>
      <c r="I5" s="13">
        <v>1E-3</v>
      </c>
      <c r="J5" s="14">
        <f>(F36+F37-J4-J6)*I5</f>
        <v>509.42346507961167</v>
      </c>
      <c r="L5" s="50">
        <v>45672</v>
      </c>
      <c r="M5" s="17" t="s">
        <v>38</v>
      </c>
      <c r="N5" s="52">
        <v>650000</v>
      </c>
    </row>
    <row r="6" spans="2:29" x14ac:dyDescent="0.25">
      <c r="B6" s="7">
        <v>45933</v>
      </c>
      <c r="C6" s="8">
        <v>874</v>
      </c>
      <c r="D6" s="9"/>
      <c r="E6" s="10">
        <v>19.600000000000001</v>
      </c>
      <c r="F6" s="33">
        <f t="shared" si="0"/>
        <v>17130.400000000001</v>
      </c>
      <c r="G6" s="11"/>
      <c r="H6" s="12" t="s">
        <v>8</v>
      </c>
      <c r="I6" s="13"/>
      <c r="J6" s="14">
        <v>9902.61</v>
      </c>
      <c r="L6" s="17" t="s">
        <v>39</v>
      </c>
      <c r="M6" s="17"/>
      <c r="N6" s="52"/>
    </row>
    <row r="7" spans="2:29" x14ac:dyDescent="0.25">
      <c r="B7" s="7">
        <v>45934</v>
      </c>
      <c r="C7" s="8">
        <v>924</v>
      </c>
      <c r="D7" s="9"/>
      <c r="E7" s="10">
        <v>19.600000000000001</v>
      </c>
      <c r="F7" s="33">
        <f t="shared" si="0"/>
        <v>18110.400000000001</v>
      </c>
      <c r="G7" s="11"/>
      <c r="H7" s="12" t="s">
        <v>9</v>
      </c>
      <c r="I7" s="13"/>
      <c r="J7" s="14">
        <f>'EYLÜL 2025'!J39*-1</f>
        <v>420054.1</v>
      </c>
      <c r="L7" s="17"/>
      <c r="M7" s="17"/>
      <c r="N7" s="52"/>
    </row>
    <row r="8" spans="2:29" x14ac:dyDescent="0.25">
      <c r="B8" s="7">
        <v>45935</v>
      </c>
      <c r="C8" s="8">
        <v>897</v>
      </c>
      <c r="D8" s="9"/>
      <c r="E8" s="10">
        <v>19.600000000000001</v>
      </c>
      <c r="F8" s="33">
        <f t="shared" si="0"/>
        <v>17581.2</v>
      </c>
      <c r="G8" s="15"/>
      <c r="H8" s="16"/>
      <c r="I8" s="17"/>
      <c r="J8" s="18"/>
    </row>
    <row r="9" spans="2:29" x14ac:dyDescent="0.25">
      <c r="B9" s="7">
        <v>45936</v>
      </c>
      <c r="C9" s="8">
        <v>808</v>
      </c>
      <c r="D9" s="9"/>
      <c r="E9" s="10">
        <v>19.600000000000001</v>
      </c>
      <c r="F9" s="33">
        <f t="shared" si="0"/>
        <v>15836.800000000001</v>
      </c>
      <c r="G9" s="15"/>
      <c r="H9" s="16"/>
      <c r="I9" s="17"/>
      <c r="J9" s="18"/>
    </row>
    <row r="10" spans="2:29" x14ac:dyDescent="0.25">
      <c r="B10" s="7">
        <v>45937</v>
      </c>
      <c r="C10" s="8">
        <v>834</v>
      </c>
      <c r="D10" s="9"/>
      <c r="E10" s="10">
        <v>19.600000000000001</v>
      </c>
      <c r="F10" s="33">
        <f t="shared" si="0"/>
        <v>16346.400000000001</v>
      </c>
      <c r="G10" s="15">
        <v>45987</v>
      </c>
      <c r="H10" s="16" t="s">
        <v>50</v>
      </c>
      <c r="I10" s="17"/>
      <c r="J10" s="18">
        <v>77984.05</v>
      </c>
    </row>
    <row r="11" spans="2:29" x14ac:dyDescent="0.25">
      <c r="B11" s="7">
        <v>45938</v>
      </c>
      <c r="C11" s="8">
        <v>854</v>
      </c>
      <c r="D11" s="9"/>
      <c r="E11" s="10">
        <v>19.600000000000001</v>
      </c>
      <c r="F11" s="33">
        <f t="shared" si="0"/>
        <v>16738.400000000001</v>
      </c>
      <c r="G11" s="19"/>
      <c r="H11" s="16"/>
      <c r="I11" s="17"/>
      <c r="J11" s="18"/>
    </row>
    <row r="12" spans="2:29" x14ac:dyDescent="0.25">
      <c r="B12" s="7">
        <v>45939</v>
      </c>
      <c r="C12" s="8">
        <v>864</v>
      </c>
      <c r="D12" s="9"/>
      <c r="E12" s="10">
        <v>19.600000000000001</v>
      </c>
      <c r="F12" s="33">
        <f t="shared" si="0"/>
        <v>16934.400000000001</v>
      </c>
      <c r="G12" s="19"/>
      <c r="H12" s="16"/>
      <c r="I12" s="17"/>
      <c r="J12" s="18"/>
    </row>
    <row r="13" spans="2:29" x14ac:dyDescent="0.25">
      <c r="B13" s="7">
        <v>45940</v>
      </c>
      <c r="C13" s="8">
        <v>845.6</v>
      </c>
      <c r="D13" s="9"/>
      <c r="E13" s="10">
        <v>19.600000000000001</v>
      </c>
      <c r="F13" s="33">
        <f t="shared" si="0"/>
        <v>16573.760000000002</v>
      </c>
      <c r="G13" s="19"/>
      <c r="H13" s="16"/>
      <c r="I13" s="17"/>
      <c r="J13" s="18"/>
    </row>
    <row r="14" spans="2:29" x14ac:dyDescent="0.25">
      <c r="B14" s="7">
        <v>45941</v>
      </c>
      <c r="C14" s="8">
        <v>830.1</v>
      </c>
      <c r="D14" s="9"/>
      <c r="E14" s="10">
        <v>19.600000000000001</v>
      </c>
      <c r="F14" s="33">
        <f t="shared" si="0"/>
        <v>16269.960000000001</v>
      </c>
      <c r="G14" s="19"/>
      <c r="H14" s="16"/>
      <c r="I14" s="17"/>
      <c r="J14" s="18"/>
    </row>
    <row r="15" spans="2:29" x14ac:dyDescent="0.25">
      <c r="B15" s="7">
        <v>45942</v>
      </c>
      <c r="C15" s="8">
        <v>819.4</v>
      </c>
      <c r="D15" s="9"/>
      <c r="E15" s="10">
        <v>19.600000000000001</v>
      </c>
      <c r="F15" s="33">
        <f t="shared" si="0"/>
        <v>16060.240000000002</v>
      </c>
      <c r="G15" s="19"/>
      <c r="H15" s="16"/>
      <c r="I15" s="17"/>
      <c r="J15" s="18"/>
    </row>
    <row r="16" spans="2:29" x14ac:dyDescent="0.25">
      <c r="B16" s="7">
        <v>45943</v>
      </c>
      <c r="C16" s="8">
        <v>817.5</v>
      </c>
      <c r="D16" s="9"/>
      <c r="E16" s="10">
        <v>19.600000000000001</v>
      </c>
      <c r="F16" s="33">
        <f t="shared" si="0"/>
        <v>16023.000000000002</v>
      </c>
      <c r="G16" s="19"/>
      <c r="H16" s="16"/>
      <c r="I16" s="17"/>
      <c r="J16" s="18"/>
    </row>
    <row r="17" spans="2:13" x14ac:dyDescent="0.25">
      <c r="B17" s="7">
        <v>45944</v>
      </c>
      <c r="C17" s="8">
        <v>816.5</v>
      </c>
      <c r="D17" s="9"/>
      <c r="E17" s="10">
        <v>19.600000000000001</v>
      </c>
      <c r="F17" s="33">
        <f t="shared" si="0"/>
        <v>16003.400000000001</v>
      </c>
      <c r="G17" s="19"/>
      <c r="H17" s="16"/>
      <c r="I17" s="17"/>
      <c r="J17" s="18"/>
    </row>
    <row r="18" spans="2:13" x14ac:dyDescent="0.25">
      <c r="B18" s="7">
        <v>45945</v>
      </c>
      <c r="C18" s="8">
        <v>798.05825242718447</v>
      </c>
      <c r="D18" s="9"/>
      <c r="E18" s="10">
        <v>19.600000000000001</v>
      </c>
      <c r="F18" s="33">
        <f t="shared" si="0"/>
        <v>15641.941747572817</v>
      </c>
      <c r="G18" s="19"/>
      <c r="H18" s="16"/>
      <c r="I18" s="17"/>
      <c r="J18" s="18"/>
      <c r="M18" s="53"/>
    </row>
    <row r="19" spans="2:13" x14ac:dyDescent="0.25">
      <c r="B19" s="7">
        <v>45946</v>
      </c>
      <c r="C19" s="8">
        <v>817.47572815533977</v>
      </c>
      <c r="D19" s="9"/>
      <c r="E19" s="10">
        <v>19.600000000000001</v>
      </c>
      <c r="F19" s="33">
        <f t="shared" si="0"/>
        <v>16022.524271844661</v>
      </c>
      <c r="G19" s="19"/>
      <c r="H19" s="16"/>
      <c r="I19" s="17"/>
      <c r="J19" s="18"/>
      <c r="M19" s="53"/>
    </row>
    <row r="20" spans="2:13" x14ac:dyDescent="0.25">
      <c r="B20" s="7">
        <v>45947</v>
      </c>
      <c r="C20" s="8">
        <v>853.39805825242718</v>
      </c>
      <c r="D20" s="9"/>
      <c r="E20" s="10">
        <v>19.600000000000001</v>
      </c>
      <c r="F20" s="33">
        <f t="shared" si="0"/>
        <v>16726.601941747573</v>
      </c>
      <c r="G20" s="19"/>
      <c r="H20" s="16"/>
      <c r="I20" s="17"/>
      <c r="J20" s="18"/>
      <c r="M20" s="53"/>
    </row>
    <row r="21" spans="2:13" x14ac:dyDescent="0.25">
      <c r="B21" s="7">
        <v>45948</v>
      </c>
      <c r="C21" s="8">
        <v>872.81553398058247</v>
      </c>
      <c r="D21" s="9"/>
      <c r="E21" s="10">
        <v>19.600000000000001</v>
      </c>
      <c r="F21" s="33">
        <f t="shared" si="0"/>
        <v>17107.184466019418</v>
      </c>
      <c r="G21" s="19"/>
      <c r="H21" s="16"/>
      <c r="I21" s="17"/>
      <c r="J21" s="18"/>
    </row>
    <row r="22" spans="2:13" x14ac:dyDescent="0.25">
      <c r="B22" s="7">
        <v>45949</v>
      </c>
      <c r="C22" s="8">
        <v>862.13592233009706</v>
      </c>
      <c r="D22" s="9"/>
      <c r="E22" s="10">
        <v>19.600000000000001</v>
      </c>
      <c r="F22" s="33">
        <f t="shared" si="0"/>
        <v>16897.864077669903</v>
      </c>
      <c r="G22" s="19"/>
      <c r="H22" s="16"/>
      <c r="I22" s="17"/>
      <c r="J22" s="18"/>
    </row>
    <row r="23" spans="2:13" x14ac:dyDescent="0.25">
      <c r="B23" s="7">
        <v>45950</v>
      </c>
      <c r="C23" s="8">
        <v>850.48543689320388</v>
      </c>
      <c r="D23" s="9"/>
      <c r="E23" s="10">
        <v>19.600000000000001</v>
      </c>
      <c r="F23" s="33">
        <f t="shared" si="0"/>
        <v>16669.514563106797</v>
      </c>
      <c r="G23" s="19"/>
      <c r="H23" s="16"/>
      <c r="I23" s="17"/>
      <c r="J23" s="18"/>
    </row>
    <row r="24" spans="2:13" x14ac:dyDescent="0.25">
      <c r="B24" s="7">
        <v>45951</v>
      </c>
      <c r="C24" s="8">
        <v>882.52427184466012</v>
      </c>
      <c r="D24" s="9"/>
      <c r="E24" s="10">
        <v>19.600000000000001</v>
      </c>
      <c r="F24" s="33">
        <f t="shared" si="0"/>
        <v>17297.475728155339</v>
      </c>
      <c r="G24" s="19"/>
      <c r="H24" s="16"/>
      <c r="I24" s="17"/>
      <c r="J24" s="18"/>
    </row>
    <row r="25" spans="2:13" x14ac:dyDescent="0.25">
      <c r="B25" s="7">
        <v>45952</v>
      </c>
      <c r="C25" s="8">
        <v>866.01941747572812</v>
      </c>
      <c r="D25" s="9"/>
      <c r="E25" s="10">
        <v>19.600000000000001</v>
      </c>
      <c r="F25" s="33">
        <f t="shared" si="0"/>
        <v>16973.980582524273</v>
      </c>
      <c r="G25" s="19"/>
      <c r="H25" s="16"/>
      <c r="I25" s="17"/>
      <c r="J25" s="18"/>
    </row>
    <row r="26" spans="2:13" x14ac:dyDescent="0.25">
      <c r="B26" s="7">
        <v>45953</v>
      </c>
      <c r="C26" s="8">
        <v>880.58252427184459</v>
      </c>
      <c r="D26" s="9"/>
      <c r="E26" s="10">
        <v>19.600000000000001</v>
      </c>
      <c r="F26" s="33">
        <f t="shared" si="0"/>
        <v>17259.417475728154</v>
      </c>
      <c r="G26" s="19"/>
      <c r="H26" s="16"/>
      <c r="I26" s="17"/>
      <c r="J26" s="18"/>
    </row>
    <row r="27" spans="2:13" x14ac:dyDescent="0.25">
      <c r="B27" s="7">
        <v>45954</v>
      </c>
      <c r="C27" s="8">
        <v>899.02912621359224</v>
      </c>
      <c r="D27" s="9"/>
      <c r="E27" s="10">
        <v>19.600000000000001</v>
      </c>
      <c r="F27" s="33">
        <f t="shared" si="0"/>
        <v>17620.970873786409</v>
      </c>
      <c r="G27" s="19"/>
      <c r="H27" s="16"/>
      <c r="I27" s="17"/>
      <c r="J27" s="18"/>
    </row>
    <row r="28" spans="2:13" x14ac:dyDescent="0.25">
      <c r="B28" s="7">
        <v>45955</v>
      </c>
      <c r="C28" s="8">
        <v>905.82524271844659</v>
      </c>
      <c r="D28" s="9"/>
      <c r="E28" s="10">
        <v>19.600000000000001</v>
      </c>
      <c r="F28" s="33">
        <f t="shared" si="0"/>
        <v>17754.174757281555</v>
      </c>
      <c r="G28" s="19"/>
      <c r="H28" s="16"/>
      <c r="I28" s="17"/>
      <c r="J28" s="18"/>
    </row>
    <row r="29" spans="2:13" x14ac:dyDescent="0.25">
      <c r="B29" s="7">
        <v>45956</v>
      </c>
      <c r="C29" s="8">
        <v>903.88349514563106</v>
      </c>
      <c r="D29" s="9"/>
      <c r="E29" s="10">
        <v>19.600000000000001</v>
      </c>
      <c r="F29" s="33">
        <f t="shared" si="0"/>
        <v>17716.11650485437</v>
      </c>
      <c r="G29" s="19"/>
      <c r="H29" s="16"/>
      <c r="I29" s="17"/>
      <c r="J29" s="18"/>
    </row>
    <row r="30" spans="2:13" x14ac:dyDescent="0.25">
      <c r="B30" s="7">
        <v>45957</v>
      </c>
      <c r="C30" s="8">
        <v>892.23300970873788</v>
      </c>
      <c r="D30" s="9"/>
      <c r="E30" s="10">
        <v>19.600000000000001</v>
      </c>
      <c r="F30" s="33">
        <f t="shared" si="0"/>
        <v>17487.766990291264</v>
      </c>
      <c r="G30" s="19"/>
      <c r="H30" s="16"/>
      <c r="I30" s="17"/>
      <c r="J30" s="18"/>
    </row>
    <row r="31" spans="2:13" x14ac:dyDescent="0.25">
      <c r="B31" s="7">
        <v>45958</v>
      </c>
      <c r="C31" s="8">
        <v>888.34951456310682</v>
      </c>
      <c r="D31" s="9"/>
      <c r="E31" s="10">
        <v>19.600000000000001</v>
      </c>
      <c r="F31" s="33">
        <f t="shared" si="0"/>
        <v>17411.650485436894</v>
      </c>
      <c r="G31" s="19"/>
      <c r="H31" s="16"/>
      <c r="I31" s="17"/>
      <c r="J31" s="18"/>
    </row>
    <row r="32" spans="2:13" x14ac:dyDescent="0.25">
      <c r="B32" s="7">
        <v>45959</v>
      </c>
      <c r="C32" s="8">
        <v>876.69902912621353</v>
      </c>
      <c r="D32" s="9"/>
      <c r="E32" s="10">
        <v>19.600000000000001</v>
      </c>
      <c r="F32" s="33">
        <f t="shared" si="0"/>
        <v>17183.300970873788</v>
      </c>
      <c r="G32" s="19"/>
      <c r="H32" s="16"/>
      <c r="I32" s="17"/>
      <c r="J32" s="18"/>
    </row>
    <row r="33" spans="2:12" x14ac:dyDescent="0.25">
      <c r="B33" s="7">
        <v>45960</v>
      </c>
      <c r="C33" s="8">
        <v>884.46601941747565</v>
      </c>
      <c r="D33" s="9"/>
      <c r="E33" s="10">
        <v>19.600000000000001</v>
      </c>
      <c r="F33" s="33">
        <f t="shared" si="0"/>
        <v>17335.533980582524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873.78640776699024</v>
      </c>
      <c r="D34" s="48"/>
      <c r="E34" s="10">
        <v>19.600000000000001</v>
      </c>
      <c r="F34" s="49">
        <f t="shared" si="0"/>
        <v>17126.213592233009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26763.866990291255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513695.90139517665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524571.79300970875</v>
      </c>
      <c r="L36" s="31">
        <f>J36-J4-J5-J6</f>
        <v>508914.04161453206</v>
      </c>
    </row>
    <row r="37" spans="2:12" x14ac:dyDescent="0.25">
      <c r="B37" s="26" t="s">
        <v>14</v>
      </c>
      <c r="C37" s="30">
        <f>C35</f>
        <v>26763.866990291255</v>
      </c>
      <c r="D37" s="9">
        <f>D35/1.03</f>
        <v>0</v>
      </c>
      <c r="E37" s="10"/>
      <c r="F37" s="33">
        <f>SUM(F4:F36)</f>
        <v>524571.79300970875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10875.891614532098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650000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326300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46008</v>
      </c>
      <c r="M3" s="13" t="s">
        <v>36</v>
      </c>
      <c r="N3" s="72">
        <v>650000</v>
      </c>
      <c r="P3" s="60">
        <v>45945</v>
      </c>
      <c r="Q3" s="17">
        <f>R3-P3</f>
        <v>77</v>
      </c>
      <c r="R3" s="50">
        <v>46022</v>
      </c>
      <c r="S3" s="17" t="s">
        <v>43</v>
      </c>
      <c r="T3" s="59">
        <v>387</v>
      </c>
      <c r="U3" s="58" t="s">
        <v>40</v>
      </c>
      <c r="V3" s="58" t="s">
        <v>41</v>
      </c>
      <c r="W3" s="57">
        <v>1500</v>
      </c>
      <c r="X3" s="58" t="s">
        <v>12</v>
      </c>
      <c r="Y3" s="56">
        <v>23</v>
      </c>
      <c r="Z3" s="54">
        <v>34500</v>
      </c>
      <c r="AA3" s="55"/>
      <c r="AB3" s="54">
        <v>34500</v>
      </c>
      <c r="AC3" t="s">
        <v>44</v>
      </c>
    </row>
    <row r="4" spans="2:29" x14ac:dyDescent="0.25">
      <c r="B4" s="7">
        <v>45962</v>
      </c>
      <c r="C4" s="8">
        <v>883.49514563106789</v>
      </c>
      <c r="D4" s="9"/>
      <c r="E4" s="10">
        <v>20.25</v>
      </c>
      <c r="F4" s="33">
        <f>E4*C4</f>
        <v>17890.776699029124</v>
      </c>
      <c r="G4" s="11"/>
      <c r="H4" s="12" t="s">
        <v>6</v>
      </c>
      <c r="I4" s="13">
        <v>0.01</v>
      </c>
      <c r="J4" s="14">
        <f>(F36+F37)*I4</f>
        <v>5715.4150485436876</v>
      </c>
      <c r="L4" s="69" t="s">
        <v>37</v>
      </c>
      <c r="M4" s="69"/>
      <c r="N4" s="70">
        <v>-650000</v>
      </c>
      <c r="P4" s="60">
        <v>45945</v>
      </c>
      <c r="Q4" s="17">
        <f>R4-P4</f>
        <v>77</v>
      </c>
      <c r="R4" s="50">
        <v>46022</v>
      </c>
      <c r="S4" s="17" t="s">
        <v>43</v>
      </c>
      <c r="T4" s="59">
        <v>387</v>
      </c>
      <c r="U4" s="58" t="s">
        <v>40</v>
      </c>
      <c r="V4" s="58" t="s">
        <v>42</v>
      </c>
      <c r="W4" s="57">
        <v>8500</v>
      </c>
      <c r="X4" s="58" t="s">
        <v>12</v>
      </c>
      <c r="Y4" s="56">
        <v>14.8</v>
      </c>
      <c r="Z4" s="54">
        <v>125800</v>
      </c>
      <c r="AA4" s="55"/>
      <c r="AB4" s="54">
        <v>125800</v>
      </c>
      <c r="AC4" t="s">
        <v>44</v>
      </c>
    </row>
    <row r="5" spans="2:29" x14ac:dyDescent="0.25">
      <c r="B5" s="7">
        <v>45963</v>
      </c>
      <c r="C5" s="8">
        <v>875.72815533980577</v>
      </c>
      <c r="D5" s="9"/>
      <c r="E5" s="10">
        <v>20.25</v>
      </c>
      <c r="F5" s="33">
        <f t="shared" ref="F5:F34" si="0">E5*C5</f>
        <v>17733.495145631066</v>
      </c>
      <c r="G5" s="11"/>
      <c r="H5" s="12" t="s">
        <v>7</v>
      </c>
      <c r="I5" s="13">
        <v>1E-3</v>
      </c>
      <c r="J5" s="14">
        <f>(F36+F37-J4-J6)*I5</f>
        <v>554.98791980582496</v>
      </c>
      <c r="L5" s="50">
        <v>45672</v>
      </c>
      <c r="M5" s="17" t="s">
        <v>38</v>
      </c>
      <c r="N5" s="52">
        <v>650000</v>
      </c>
    </row>
    <row r="6" spans="2:29" x14ac:dyDescent="0.25">
      <c r="B6" s="7">
        <v>45964</v>
      </c>
      <c r="C6" s="8">
        <v>845.63106796116506</v>
      </c>
      <c r="D6" s="9"/>
      <c r="E6" s="10">
        <v>20.25</v>
      </c>
      <c r="F6" s="33">
        <f t="shared" si="0"/>
        <v>17124.029126213591</v>
      </c>
      <c r="G6" s="11"/>
      <c r="H6" s="12" t="s">
        <v>8</v>
      </c>
      <c r="I6" s="13"/>
      <c r="J6" s="14">
        <v>10838.17</v>
      </c>
      <c r="L6" s="17" t="s">
        <v>39</v>
      </c>
      <c r="M6" s="17"/>
      <c r="N6" s="52"/>
      <c r="P6" s="68">
        <v>45973</v>
      </c>
      <c r="Q6" s="17">
        <f>R6-P6</f>
        <v>80</v>
      </c>
      <c r="R6" s="50">
        <v>46053</v>
      </c>
      <c r="S6" s="17" t="s">
        <v>43</v>
      </c>
      <c r="T6" s="67">
        <v>453</v>
      </c>
      <c r="U6" s="58" t="s">
        <v>40</v>
      </c>
      <c r="V6" s="66" t="s">
        <v>45</v>
      </c>
      <c r="W6" s="65">
        <v>1000</v>
      </c>
      <c r="X6" s="66" t="s">
        <v>12</v>
      </c>
      <c r="Y6" s="64">
        <v>14.8</v>
      </c>
      <c r="Z6" s="62">
        <v>14800</v>
      </c>
      <c r="AA6" s="63"/>
      <c r="AB6" s="62">
        <v>14800</v>
      </c>
      <c r="AC6" t="s">
        <v>49</v>
      </c>
    </row>
    <row r="7" spans="2:29" x14ac:dyDescent="0.25">
      <c r="B7" s="7">
        <v>45965</v>
      </c>
      <c r="C7" s="8">
        <v>869.90291262135918</v>
      </c>
      <c r="D7" s="9"/>
      <c r="E7" s="10">
        <v>20.25</v>
      </c>
      <c r="F7" s="33">
        <f t="shared" si="0"/>
        <v>17615.533980582524</v>
      </c>
      <c r="G7" s="11"/>
      <c r="H7" s="12" t="s">
        <v>9</v>
      </c>
      <c r="I7" s="13"/>
      <c r="J7" s="14">
        <f>'EKİM 2025'!J39*-1</f>
        <v>-10875.891614532098</v>
      </c>
      <c r="L7" s="17"/>
      <c r="M7" s="17"/>
      <c r="N7" s="52"/>
      <c r="P7" s="68">
        <v>45978</v>
      </c>
      <c r="Q7" s="17">
        <f>R7-P7</f>
        <v>75</v>
      </c>
      <c r="R7" s="50">
        <v>46053</v>
      </c>
      <c r="S7" s="17" t="s">
        <v>43</v>
      </c>
      <c r="T7" s="67">
        <v>466</v>
      </c>
      <c r="U7" s="58" t="s">
        <v>40</v>
      </c>
      <c r="V7" s="66" t="s">
        <v>46</v>
      </c>
      <c r="W7" s="61">
        <v>20</v>
      </c>
      <c r="X7" s="66" t="s">
        <v>47</v>
      </c>
      <c r="Y7" s="64">
        <v>1320</v>
      </c>
      <c r="Z7" s="62">
        <v>26400</v>
      </c>
      <c r="AA7" s="63"/>
      <c r="AB7" s="62">
        <v>26400</v>
      </c>
      <c r="AC7" t="s">
        <v>49</v>
      </c>
    </row>
    <row r="8" spans="2:29" x14ac:dyDescent="0.25">
      <c r="B8" s="7">
        <v>45966</v>
      </c>
      <c r="C8" s="8">
        <v>869.90291262135918</v>
      </c>
      <c r="D8" s="9"/>
      <c r="E8" s="10">
        <v>20.25</v>
      </c>
      <c r="F8" s="33">
        <f t="shared" si="0"/>
        <v>17615.533980582524</v>
      </c>
      <c r="G8" s="15"/>
      <c r="H8" s="16"/>
      <c r="I8" s="17"/>
      <c r="J8" s="18"/>
      <c r="P8" s="68">
        <v>45978</v>
      </c>
      <c r="Q8" s="17">
        <f>R8-P8</f>
        <v>75</v>
      </c>
      <c r="R8" s="50">
        <v>46053</v>
      </c>
      <c r="S8" s="17" t="s">
        <v>43</v>
      </c>
      <c r="T8" s="67">
        <v>466</v>
      </c>
      <c r="U8" s="58" t="s">
        <v>40</v>
      </c>
      <c r="V8" s="66" t="s">
        <v>48</v>
      </c>
      <c r="W8" s="61">
        <v>160</v>
      </c>
      <c r="X8" s="66" t="s">
        <v>47</v>
      </c>
      <c r="Y8" s="64">
        <v>780</v>
      </c>
      <c r="Z8" s="62">
        <v>124800</v>
      </c>
      <c r="AA8" s="63"/>
      <c r="AB8" s="62">
        <v>124800</v>
      </c>
      <c r="AC8" t="s">
        <v>49</v>
      </c>
    </row>
    <row r="9" spans="2:29" x14ac:dyDescent="0.25">
      <c r="B9" s="7">
        <v>45967</v>
      </c>
      <c r="C9" s="8">
        <v>865.04854368932035</v>
      </c>
      <c r="D9" s="9"/>
      <c r="E9" s="10">
        <v>20.25</v>
      </c>
      <c r="F9" s="33">
        <f t="shared" si="0"/>
        <v>17517.233009708736</v>
      </c>
      <c r="G9" s="15"/>
      <c r="H9" s="16"/>
      <c r="I9" s="17"/>
      <c r="J9" s="18"/>
    </row>
    <row r="10" spans="2:29" x14ac:dyDescent="0.25">
      <c r="B10" s="7">
        <v>45968</v>
      </c>
      <c r="C10" s="8">
        <v>878.64077669902906</v>
      </c>
      <c r="D10" s="9"/>
      <c r="E10" s="10">
        <v>20.25</v>
      </c>
      <c r="F10" s="33">
        <f t="shared" si="0"/>
        <v>17792.475728155339</v>
      </c>
      <c r="G10" s="15">
        <v>46008</v>
      </c>
      <c r="H10" s="16" t="s">
        <v>36</v>
      </c>
      <c r="I10" s="17"/>
      <c r="J10" s="18">
        <v>650000</v>
      </c>
    </row>
    <row r="11" spans="2:29" x14ac:dyDescent="0.25">
      <c r="B11" s="7">
        <v>45969</v>
      </c>
      <c r="C11" s="8">
        <v>885.43689320388353</v>
      </c>
      <c r="D11" s="9"/>
      <c r="E11" s="10">
        <v>20.25</v>
      </c>
      <c r="F11" s="33">
        <f t="shared" si="0"/>
        <v>17930.097087378643</v>
      </c>
      <c r="G11" s="19"/>
      <c r="H11" s="16"/>
      <c r="I11" s="17"/>
      <c r="J11" s="18"/>
    </row>
    <row r="12" spans="2:29" x14ac:dyDescent="0.25">
      <c r="B12" s="7">
        <v>45970</v>
      </c>
      <c r="C12" s="8">
        <v>200</v>
      </c>
      <c r="D12" s="9"/>
      <c r="E12" s="10">
        <v>20.25</v>
      </c>
      <c r="F12" s="33">
        <f t="shared" si="0"/>
        <v>4050</v>
      </c>
      <c r="G12" s="90">
        <v>46038</v>
      </c>
      <c r="H12" s="89">
        <v>254424</v>
      </c>
      <c r="I12" s="91" t="s">
        <v>60</v>
      </c>
      <c r="J12" s="18">
        <v>-950000</v>
      </c>
    </row>
    <row r="13" spans="2:29" x14ac:dyDescent="0.25">
      <c r="B13" s="7">
        <v>45971</v>
      </c>
      <c r="C13" s="8">
        <v>1551.4563106796115</v>
      </c>
      <c r="D13" s="9"/>
      <c r="E13" s="10">
        <v>20.25</v>
      </c>
      <c r="F13" s="33">
        <f t="shared" si="0"/>
        <v>31416.990291262133</v>
      </c>
      <c r="G13" s="90">
        <v>46035</v>
      </c>
      <c r="H13" s="89">
        <v>9456039</v>
      </c>
      <c r="I13" s="91" t="s">
        <v>61</v>
      </c>
      <c r="J13" s="18">
        <v>950000</v>
      </c>
    </row>
    <row r="14" spans="2:29" x14ac:dyDescent="0.25">
      <c r="B14" s="7">
        <v>45972</v>
      </c>
      <c r="C14" s="8">
        <v>885.43689320388353</v>
      </c>
      <c r="D14" s="9"/>
      <c r="E14" s="10">
        <v>20.25</v>
      </c>
      <c r="F14" s="33">
        <f t="shared" si="0"/>
        <v>17930.097087378643</v>
      </c>
      <c r="G14" s="19"/>
      <c r="H14" s="16"/>
      <c r="I14" s="17"/>
      <c r="J14" s="18"/>
    </row>
    <row r="15" spans="2:29" x14ac:dyDescent="0.25">
      <c r="B15" s="7">
        <v>45973</v>
      </c>
      <c r="C15" s="8">
        <v>879.61165048543683</v>
      </c>
      <c r="D15" s="9"/>
      <c r="E15" s="10">
        <v>20.25</v>
      </c>
      <c r="F15" s="33">
        <f t="shared" si="0"/>
        <v>17812.135922330097</v>
      </c>
      <c r="G15" s="19"/>
      <c r="H15" s="16"/>
      <c r="I15" s="17"/>
      <c r="J15" s="18"/>
    </row>
    <row r="16" spans="2:29" x14ac:dyDescent="0.25">
      <c r="B16" s="7">
        <v>45974</v>
      </c>
      <c r="C16" s="8">
        <v>894.17475728155341</v>
      </c>
      <c r="D16" s="9"/>
      <c r="E16" s="10">
        <v>20.25</v>
      </c>
      <c r="F16" s="33">
        <f t="shared" si="0"/>
        <v>18107.038834951458</v>
      </c>
      <c r="G16" s="19"/>
      <c r="H16" s="16"/>
      <c r="I16" s="17"/>
      <c r="J16" s="18"/>
    </row>
    <row r="17" spans="2:10" x14ac:dyDescent="0.25">
      <c r="B17" s="7">
        <v>45975</v>
      </c>
      <c r="C17" s="8">
        <v>924.27184466019412</v>
      </c>
      <c r="D17" s="9"/>
      <c r="E17" s="10">
        <v>20.25</v>
      </c>
      <c r="F17" s="33">
        <f t="shared" si="0"/>
        <v>18716.50485436893</v>
      </c>
      <c r="G17" s="19"/>
      <c r="H17" s="16"/>
      <c r="I17" s="17"/>
      <c r="J17" s="18"/>
    </row>
    <row r="18" spans="2:10" x14ac:dyDescent="0.25">
      <c r="B18" s="7">
        <v>45976</v>
      </c>
      <c r="C18" s="8">
        <v>939.80582524271847</v>
      </c>
      <c r="D18" s="9"/>
      <c r="E18" s="10">
        <v>20.25</v>
      </c>
      <c r="F18" s="33">
        <f t="shared" si="0"/>
        <v>19031.067961165048</v>
      </c>
      <c r="G18" s="19"/>
      <c r="H18" s="16"/>
      <c r="I18" s="17"/>
      <c r="J18" s="18"/>
    </row>
    <row r="19" spans="2:10" x14ac:dyDescent="0.25">
      <c r="B19" s="7">
        <v>45977</v>
      </c>
      <c r="C19" s="8">
        <v>885.43689320388353</v>
      </c>
      <c r="D19" s="9"/>
      <c r="E19" s="10">
        <v>20.25</v>
      </c>
      <c r="F19" s="33">
        <f t="shared" si="0"/>
        <v>17930.097087378643</v>
      </c>
      <c r="G19" s="19"/>
      <c r="H19" s="16"/>
      <c r="I19" s="17"/>
      <c r="J19" s="18"/>
    </row>
    <row r="20" spans="2:10" x14ac:dyDescent="0.25">
      <c r="B20" s="7">
        <v>45978</v>
      </c>
      <c r="C20" s="8">
        <v>914.56310679611647</v>
      </c>
      <c r="D20" s="9"/>
      <c r="E20" s="10">
        <v>20.25</v>
      </c>
      <c r="F20" s="33">
        <f t="shared" si="0"/>
        <v>18519.902912621357</v>
      </c>
      <c r="G20" s="19"/>
      <c r="H20" s="16"/>
      <c r="I20" s="17"/>
      <c r="J20" s="18"/>
    </row>
    <row r="21" spans="2:10" x14ac:dyDescent="0.25">
      <c r="B21" s="7">
        <v>45979</v>
      </c>
      <c r="C21" s="8">
        <v>950.48543689320388</v>
      </c>
      <c r="D21" s="9"/>
      <c r="E21" s="10">
        <v>20.25</v>
      </c>
      <c r="F21" s="33">
        <f t="shared" si="0"/>
        <v>19247.330097087379</v>
      </c>
      <c r="G21" s="19"/>
      <c r="H21" s="16"/>
      <c r="I21" s="17"/>
      <c r="J21" s="18"/>
    </row>
    <row r="22" spans="2:10" x14ac:dyDescent="0.25">
      <c r="B22" s="7">
        <v>45980</v>
      </c>
      <c r="C22" s="8">
        <v>983.49514563106789</v>
      </c>
      <c r="D22" s="9"/>
      <c r="E22" s="10">
        <v>20.25</v>
      </c>
      <c r="F22" s="33">
        <f t="shared" si="0"/>
        <v>19915.776699029124</v>
      </c>
      <c r="G22" s="19"/>
      <c r="H22" s="16"/>
      <c r="I22" s="17"/>
      <c r="J22" s="18"/>
    </row>
    <row r="23" spans="2:10" x14ac:dyDescent="0.25">
      <c r="B23" s="7">
        <v>45981</v>
      </c>
      <c r="C23" s="8">
        <v>1000</v>
      </c>
      <c r="D23" s="9"/>
      <c r="E23" s="10">
        <v>20.25</v>
      </c>
      <c r="F23" s="33">
        <f t="shared" si="0"/>
        <v>20250</v>
      </c>
      <c r="G23" s="19"/>
      <c r="H23" s="16"/>
      <c r="I23" s="17"/>
      <c r="J23" s="18"/>
    </row>
    <row r="24" spans="2:10" x14ac:dyDescent="0.25">
      <c r="B24" s="7">
        <v>45982</v>
      </c>
      <c r="C24" s="8">
        <v>984.46601941747565</v>
      </c>
      <c r="D24" s="9"/>
      <c r="E24" s="10">
        <v>20.25</v>
      </c>
      <c r="F24" s="33">
        <f t="shared" si="0"/>
        <v>19935.436893203881</v>
      </c>
      <c r="G24" s="19"/>
      <c r="H24" s="16"/>
      <c r="I24" s="17"/>
      <c r="J24" s="18"/>
    </row>
    <row r="25" spans="2:10" x14ac:dyDescent="0.25">
      <c r="B25" s="7">
        <v>45983</v>
      </c>
      <c r="C25" s="8">
        <v>990.29126213592235</v>
      </c>
      <c r="D25" s="9"/>
      <c r="E25" s="10">
        <v>20.25</v>
      </c>
      <c r="F25" s="33">
        <f t="shared" si="0"/>
        <v>20053.398058252427</v>
      </c>
      <c r="G25" s="19"/>
      <c r="H25" s="16"/>
      <c r="I25" s="17"/>
      <c r="J25" s="18"/>
    </row>
    <row r="26" spans="2:10" x14ac:dyDescent="0.25">
      <c r="B26" s="7">
        <v>45984</v>
      </c>
      <c r="C26" s="8">
        <v>1011.6504854368932</v>
      </c>
      <c r="D26" s="9"/>
      <c r="E26" s="10">
        <v>20.25</v>
      </c>
      <c r="F26" s="33">
        <f t="shared" si="0"/>
        <v>20485.922330097088</v>
      </c>
      <c r="G26" s="19"/>
      <c r="H26" s="16"/>
      <c r="I26" s="17"/>
      <c r="J26" s="18"/>
    </row>
    <row r="27" spans="2:10" x14ac:dyDescent="0.25">
      <c r="B27" s="7">
        <v>45985</v>
      </c>
      <c r="C27" s="8">
        <v>1014.5631067961165</v>
      </c>
      <c r="D27" s="9"/>
      <c r="E27" s="10">
        <v>20.25</v>
      </c>
      <c r="F27" s="33">
        <f t="shared" si="0"/>
        <v>20544.902912621357</v>
      </c>
      <c r="G27" s="19"/>
      <c r="H27" s="16"/>
      <c r="I27" s="17"/>
      <c r="J27" s="18"/>
    </row>
    <row r="28" spans="2:10" x14ac:dyDescent="0.25">
      <c r="B28" s="7">
        <v>45986</v>
      </c>
      <c r="C28" s="8">
        <v>1040.7766990291261</v>
      </c>
      <c r="D28" s="9"/>
      <c r="E28" s="10">
        <v>20.25</v>
      </c>
      <c r="F28" s="33">
        <f t="shared" si="0"/>
        <v>21075.728155339802</v>
      </c>
      <c r="G28" s="19"/>
      <c r="H28" s="16"/>
      <c r="I28" s="17"/>
      <c r="J28" s="18"/>
    </row>
    <row r="29" spans="2:10" x14ac:dyDescent="0.25">
      <c r="B29" s="7">
        <v>45987</v>
      </c>
      <c r="C29" s="8">
        <v>1057.2815533980581</v>
      </c>
      <c r="D29" s="9"/>
      <c r="E29" s="10">
        <v>20.25</v>
      </c>
      <c r="F29" s="33">
        <f t="shared" si="0"/>
        <v>21409.951456310679</v>
      </c>
      <c r="G29" s="19"/>
      <c r="H29" s="16"/>
      <c r="I29" s="17"/>
      <c r="J29" s="18"/>
    </row>
    <row r="30" spans="2:10" x14ac:dyDescent="0.25">
      <c r="B30" s="7">
        <v>45988</v>
      </c>
      <c r="C30" s="8">
        <v>1014.5631067961165</v>
      </c>
      <c r="D30" s="9"/>
      <c r="E30" s="10">
        <v>20.25</v>
      </c>
      <c r="F30" s="33">
        <f t="shared" si="0"/>
        <v>20544.902912621357</v>
      </c>
      <c r="G30" s="19"/>
      <c r="H30" s="16"/>
      <c r="I30" s="17"/>
      <c r="J30" s="18"/>
    </row>
    <row r="31" spans="2:10" x14ac:dyDescent="0.25">
      <c r="B31" s="7">
        <v>45989</v>
      </c>
      <c r="C31" s="8">
        <v>1012.6213592233009</v>
      </c>
      <c r="D31" s="9"/>
      <c r="E31" s="10">
        <v>20.25</v>
      </c>
      <c r="F31" s="33">
        <f t="shared" si="0"/>
        <v>20505.582524271846</v>
      </c>
      <c r="G31" s="19"/>
      <c r="H31" s="16"/>
      <c r="I31" s="17"/>
      <c r="J31" s="18"/>
    </row>
    <row r="32" spans="2:10" x14ac:dyDescent="0.25">
      <c r="B32" s="7">
        <v>45990</v>
      </c>
      <c r="C32" s="8">
        <v>1040.7766990291261</v>
      </c>
      <c r="D32" s="9"/>
      <c r="E32" s="10">
        <v>20.25</v>
      </c>
      <c r="F32" s="33">
        <f t="shared" si="0"/>
        <v>21075.728155339802</v>
      </c>
      <c r="G32" s="19"/>
      <c r="H32" s="16"/>
      <c r="I32" s="17"/>
      <c r="J32" s="18"/>
    </row>
    <row r="33" spans="2:12" x14ac:dyDescent="0.25">
      <c r="B33" s="7">
        <v>45991</v>
      </c>
      <c r="C33" s="8">
        <v>1074.7572815533981</v>
      </c>
      <c r="D33" s="9"/>
      <c r="E33" s="10">
        <v>20.25</v>
      </c>
      <c r="F33" s="33">
        <f t="shared" si="0"/>
        <v>21763.834951456312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28224.271844660187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656232.68135381746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571541.50485436874</v>
      </c>
      <c r="L36" s="31">
        <f>J36-J4-J5-J6</f>
        <v>554432.93188601919</v>
      </c>
    </row>
    <row r="37" spans="2:12" x14ac:dyDescent="0.25">
      <c r="B37" s="26" t="s">
        <v>14</v>
      </c>
      <c r="C37" s="30">
        <f>C35</f>
        <v>28224.271844660187</v>
      </c>
      <c r="D37" s="9">
        <f>D35/1.03</f>
        <v>0</v>
      </c>
      <c r="E37" s="10"/>
      <c r="F37" s="33">
        <f>SUM(F4:F36)</f>
        <v>571541.50485436874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-84691.176499448717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348400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46008</v>
      </c>
      <c r="M3" s="13" t="s">
        <v>36</v>
      </c>
      <c r="N3" s="72">
        <v>650000</v>
      </c>
      <c r="P3" s="81">
        <v>45945</v>
      </c>
      <c r="Q3" s="13">
        <f>R3-P3</f>
        <v>77</v>
      </c>
      <c r="R3" s="71">
        <v>46022</v>
      </c>
      <c r="S3" s="13" t="s">
        <v>43</v>
      </c>
      <c r="T3" s="82">
        <v>387</v>
      </c>
      <c r="U3" s="83" t="s">
        <v>40</v>
      </c>
      <c r="V3" s="83" t="s">
        <v>41</v>
      </c>
      <c r="W3" s="84">
        <v>1500</v>
      </c>
      <c r="X3" s="83" t="s">
        <v>12</v>
      </c>
      <c r="Y3" s="85">
        <v>23</v>
      </c>
      <c r="Z3" s="86">
        <v>34500</v>
      </c>
      <c r="AA3" s="87"/>
      <c r="AB3" s="86">
        <v>34500</v>
      </c>
      <c r="AC3" t="s">
        <v>44</v>
      </c>
    </row>
    <row r="4" spans="2:29" x14ac:dyDescent="0.25">
      <c r="B4" s="7">
        <v>45992</v>
      </c>
      <c r="C4" s="8">
        <v>972.81553398058247</v>
      </c>
      <c r="D4" s="9"/>
      <c r="E4" s="10">
        <v>21</v>
      </c>
      <c r="F4" s="33">
        <f>E4*C4</f>
        <v>20429.126213592233</v>
      </c>
      <c r="G4" s="11"/>
      <c r="H4" s="12" t="s">
        <v>6</v>
      </c>
      <c r="I4" s="13">
        <v>0.01</v>
      </c>
      <c r="J4" s="14">
        <f>(F36+F37)*I4</f>
        <v>6515.5048543689309</v>
      </c>
      <c r="L4" s="69" t="s">
        <v>37</v>
      </c>
      <c r="M4" s="69"/>
      <c r="N4" s="70">
        <v>-650000</v>
      </c>
      <c r="P4" s="81">
        <v>45945</v>
      </c>
      <c r="Q4" s="13">
        <f>R4-P4</f>
        <v>77</v>
      </c>
      <c r="R4" s="71">
        <v>46022</v>
      </c>
      <c r="S4" s="13" t="s">
        <v>43</v>
      </c>
      <c r="T4" s="82">
        <v>387</v>
      </c>
      <c r="U4" s="83" t="s">
        <v>40</v>
      </c>
      <c r="V4" s="83" t="s">
        <v>42</v>
      </c>
      <c r="W4" s="84">
        <v>8500</v>
      </c>
      <c r="X4" s="83" t="s">
        <v>12</v>
      </c>
      <c r="Y4" s="85">
        <v>14.8</v>
      </c>
      <c r="Z4" s="86">
        <v>125800</v>
      </c>
      <c r="AA4" s="87"/>
      <c r="AB4" s="86">
        <v>125800</v>
      </c>
      <c r="AC4" t="s">
        <v>44</v>
      </c>
    </row>
    <row r="5" spans="2:29" x14ac:dyDescent="0.25">
      <c r="B5" s="7">
        <v>45993</v>
      </c>
      <c r="C5" s="8">
        <v>1002.9126213592233</v>
      </c>
      <c r="D5" s="9"/>
      <c r="E5" s="10">
        <v>21</v>
      </c>
      <c r="F5" s="33">
        <f t="shared" ref="F5:F34" si="0">E5*C5</f>
        <v>21061.165048543688</v>
      </c>
      <c r="G5" s="11"/>
      <c r="H5" s="12" t="s">
        <v>7</v>
      </c>
      <c r="I5" s="13">
        <v>1E-3</v>
      </c>
      <c r="J5" s="14">
        <f>(F36+F37-J4-J6)*I5</f>
        <v>632.46933058252409</v>
      </c>
      <c r="L5" s="71">
        <v>45672</v>
      </c>
      <c r="M5" s="13" t="s">
        <v>38</v>
      </c>
      <c r="N5" s="72">
        <v>650000</v>
      </c>
      <c r="P5" s="69"/>
      <c r="Q5" s="69"/>
      <c r="R5" s="69"/>
      <c r="S5" s="69"/>
      <c r="T5" s="69"/>
      <c r="U5" s="69"/>
      <c r="V5" s="69" t="s">
        <v>57</v>
      </c>
      <c r="W5" s="69"/>
      <c r="X5" s="69"/>
      <c r="Y5" s="69"/>
      <c r="Z5" s="69"/>
      <c r="AA5" s="69"/>
      <c r="AB5" s="88">
        <v>-160300</v>
      </c>
    </row>
    <row r="6" spans="2:29" x14ac:dyDescent="0.25">
      <c r="B6" s="7">
        <v>45994</v>
      </c>
      <c r="C6" s="8">
        <v>1015.5339805825242</v>
      </c>
      <c r="D6" s="9"/>
      <c r="E6" s="10">
        <v>21</v>
      </c>
      <c r="F6" s="33">
        <f t="shared" si="0"/>
        <v>21326.213592233009</v>
      </c>
      <c r="G6" s="11"/>
      <c r="H6" s="12" t="s">
        <v>8</v>
      </c>
      <c r="I6" s="13"/>
      <c r="J6" s="14">
        <v>12565.65</v>
      </c>
      <c r="L6" s="69" t="s">
        <v>39</v>
      </c>
      <c r="M6" s="69"/>
      <c r="N6" s="70">
        <v>-650000</v>
      </c>
      <c r="P6" s="68">
        <v>45973</v>
      </c>
      <c r="Q6" s="17">
        <f>R6-P6</f>
        <v>80</v>
      </c>
      <c r="R6" s="50">
        <v>46053</v>
      </c>
      <c r="S6" s="17" t="s">
        <v>43</v>
      </c>
      <c r="T6" s="67">
        <v>453</v>
      </c>
      <c r="U6" s="58" t="s">
        <v>40</v>
      </c>
      <c r="V6" s="66" t="s">
        <v>45</v>
      </c>
      <c r="W6" s="65">
        <v>1000</v>
      </c>
      <c r="X6" s="66" t="s">
        <v>12</v>
      </c>
      <c r="Y6" s="64">
        <v>14.8</v>
      </c>
      <c r="Z6" s="62">
        <v>14800</v>
      </c>
      <c r="AA6" s="63"/>
      <c r="AB6" s="62">
        <v>14800</v>
      </c>
      <c r="AC6" t="s">
        <v>49</v>
      </c>
    </row>
    <row r="7" spans="2:29" x14ac:dyDescent="0.25">
      <c r="B7" s="7">
        <v>45995</v>
      </c>
      <c r="C7" s="8">
        <v>1003.8834951456311</v>
      </c>
      <c r="D7" s="9"/>
      <c r="E7" s="10">
        <v>21</v>
      </c>
      <c r="F7" s="33">
        <f t="shared" si="0"/>
        <v>21081.553398058251</v>
      </c>
      <c r="G7" s="11"/>
      <c r="H7" s="12" t="s">
        <v>9</v>
      </c>
      <c r="I7" s="13"/>
      <c r="J7" s="14">
        <f>'KASIM 2025'!J39*-1</f>
        <v>84691.176499448717</v>
      </c>
      <c r="L7" s="17"/>
      <c r="M7" s="17"/>
      <c r="N7" s="52"/>
      <c r="P7" s="68">
        <v>45978</v>
      </c>
      <c r="Q7" s="17">
        <f>R7-P7</f>
        <v>75</v>
      </c>
      <c r="R7" s="50">
        <v>46053</v>
      </c>
      <c r="S7" s="17" t="s">
        <v>43</v>
      </c>
      <c r="T7" s="67">
        <v>466</v>
      </c>
      <c r="U7" s="58" t="s">
        <v>40</v>
      </c>
      <c r="V7" s="66" t="s">
        <v>46</v>
      </c>
      <c r="W7" s="61">
        <v>20</v>
      </c>
      <c r="X7" s="66" t="s">
        <v>47</v>
      </c>
      <c r="Y7" s="64">
        <v>1320</v>
      </c>
      <c r="Z7" s="62">
        <v>26400</v>
      </c>
      <c r="AA7" s="63"/>
      <c r="AB7" s="62">
        <v>26400</v>
      </c>
      <c r="AC7" t="s">
        <v>49</v>
      </c>
    </row>
    <row r="8" spans="2:29" x14ac:dyDescent="0.25">
      <c r="B8" s="7">
        <v>45996</v>
      </c>
      <c r="C8" s="8">
        <v>1000.9708737864078</v>
      </c>
      <c r="D8" s="9"/>
      <c r="E8" s="10">
        <v>21</v>
      </c>
      <c r="F8" s="33">
        <f t="shared" si="0"/>
        <v>21020.388349514564</v>
      </c>
      <c r="G8" s="15"/>
      <c r="H8" s="16"/>
      <c r="I8" s="17"/>
      <c r="J8" s="18"/>
      <c r="P8" s="68">
        <v>45978</v>
      </c>
      <c r="Q8" s="17">
        <f>R8-P8</f>
        <v>75</v>
      </c>
      <c r="R8" s="50">
        <v>46053</v>
      </c>
      <c r="S8" s="17" t="s">
        <v>43</v>
      </c>
      <c r="T8" s="67">
        <v>466</v>
      </c>
      <c r="U8" s="58" t="s">
        <v>40</v>
      </c>
      <c r="V8" s="66" t="s">
        <v>48</v>
      </c>
      <c r="W8" s="61">
        <v>160</v>
      </c>
      <c r="X8" s="66" t="s">
        <v>47</v>
      </c>
      <c r="Y8" s="64">
        <v>780</v>
      </c>
      <c r="Z8" s="62">
        <v>124800</v>
      </c>
      <c r="AA8" s="63"/>
      <c r="AB8" s="62">
        <v>124800</v>
      </c>
      <c r="AC8" t="s">
        <v>49</v>
      </c>
    </row>
    <row r="9" spans="2:29" x14ac:dyDescent="0.25">
      <c r="B9" s="7">
        <v>45997</v>
      </c>
      <c r="C9" s="8">
        <v>996.11650485436894</v>
      </c>
      <c r="D9" s="9"/>
      <c r="E9" s="10">
        <v>21</v>
      </c>
      <c r="F9" s="33">
        <f t="shared" si="0"/>
        <v>20918.446601941749</v>
      </c>
      <c r="G9" s="15"/>
      <c r="H9" s="16" t="s">
        <v>38</v>
      </c>
      <c r="I9" s="17"/>
      <c r="J9" s="18">
        <v>650000</v>
      </c>
    </row>
    <row r="10" spans="2:29" x14ac:dyDescent="0.25">
      <c r="B10" s="7">
        <v>45998</v>
      </c>
      <c r="C10" s="8">
        <v>951.45631067961165</v>
      </c>
      <c r="D10" s="9"/>
      <c r="E10" s="10">
        <v>21</v>
      </c>
      <c r="F10" s="33">
        <f t="shared" si="0"/>
        <v>19980.582524271846</v>
      </c>
      <c r="G10" s="15">
        <v>46008</v>
      </c>
      <c r="H10" s="16" t="s">
        <v>53</v>
      </c>
      <c r="I10" s="17"/>
      <c r="J10" s="18">
        <v>-210000</v>
      </c>
      <c r="P10" s="80">
        <v>46002</v>
      </c>
      <c r="Q10" s="79" t="s">
        <v>51</v>
      </c>
      <c r="R10" s="80">
        <v>46081</v>
      </c>
      <c r="S10" s="79" t="s">
        <v>43</v>
      </c>
      <c r="T10" s="78">
        <v>529</v>
      </c>
      <c r="U10" s="79" t="s">
        <v>40</v>
      </c>
      <c r="V10" s="79" t="s">
        <v>48</v>
      </c>
      <c r="W10" s="77">
        <v>200</v>
      </c>
      <c r="X10" s="79" t="s">
        <v>47</v>
      </c>
      <c r="Y10" s="76">
        <v>780</v>
      </c>
      <c r="Z10" s="75">
        <v>156000</v>
      </c>
      <c r="AA10" s="73"/>
      <c r="AB10" s="75">
        <v>156000</v>
      </c>
      <c r="AC10" t="s">
        <v>58</v>
      </c>
    </row>
    <row r="11" spans="2:29" x14ac:dyDescent="0.25">
      <c r="B11" s="7">
        <v>45999</v>
      </c>
      <c r="C11" s="8">
        <v>993.20388349514565</v>
      </c>
      <c r="D11" s="9"/>
      <c r="E11" s="10">
        <v>21</v>
      </c>
      <c r="F11" s="33">
        <f t="shared" si="0"/>
        <v>20857.281553398057</v>
      </c>
      <c r="G11" s="15">
        <v>46009</v>
      </c>
      <c r="H11" s="16" t="s">
        <v>53</v>
      </c>
      <c r="I11" s="17"/>
      <c r="J11" s="18">
        <v>-230000</v>
      </c>
      <c r="P11" s="80">
        <v>46002</v>
      </c>
      <c r="Q11" s="79" t="s">
        <v>51</v>
      </c>
      <c r="R11" s="80">
        <v>46081</v>
      </c>
      <c r="S11" s="79" t="s">
        <v>43</v>
      </c>
      <c r="T11" s="78">
        <v>529</v>
      </c>
      <c r="U11" s="79" t="s">
        <v>40</v>
      </c>
      <c r="V11" s="79" t="s">
        <v>52</v>
      </c>
      <c r="W11" s="74">
        <v>1000</v>
      </c>
      <c r="X11" s="79" t="s">
        <v>12</v>
      </c>
      <c r="Y11" s="76">
        <v>26.4</v>
      </c>
      <c r="Z11" s="75">
        <v>26400</v>
      </c>
      <c r="AA11" s="73"/>
      <c r="AB11" s="75">
        <v>26400</v>
      </c>
      <c r="AC11" t="s">
        <v>58</v>
      </c>
    </row>
    <row r="12" spans="2:29" x14ac:dyDescent="0.25">
      <c r="B12" s="7">
        <v>46000</v>
      </c>
      <c r="C12" s="8">
        <v>1001.9417475728155</v>
      </c>
      <c r="D12" s="9"/>
      <c r="E12" s="10">
        <v>21</v>
      </c>
      <c r="F12" s="33">
        <f t="shared" si="0"/>
        <v>21040.776699029127</v>
      </c>
      <c r="G12" s="15">
        <v>46022</v>
      </c>
      <c r="H12" s="16" t="s">
        <v>54</v>
      </c>
      <c r="I12" s="17"/>
      <c r="J12" s="18">
        <v>-210000</v>
      </c>
    </row>
    <row r="13" spans="2:29" x14ac:dyDescent="0.25">
      <c r="B13" s="7">
        <v>46001</v>
      </c>
      <c r="C13" s="8">
        <v>1033.9805825242718</v>
      </c>
      <c r="D13" s="9"/>
      <c r="E13" s="10">
        <v>21</v>
      </c>
      <c r="F13" s="33">
        <f t="shared" si="0"/>
        <v>21713.592233009706</v>
      </c>
      <c r="G13" s="19"/>
      <c r="H13" s="16"/>
      <c r="I13" s="17"/>
      <c r="J13" s="18"/>
    </row>
    <row r="14" spans="2:29" x14ac:dyDescent="0.25">
      <c r="B14" s="7">
        <v>46002</v>
      </c>
      <c r="C14" s="8">
        <v>1050.4854368932038</v>
      </c>
      <c r="D14" s="9"/>
      <c r="E14" s="10">
        <v>21</v>
      </c>
      <c r="F14" s="33">
        <f t="shared" si="0"/>
        <v>22060.194174757278</v>
      </c>
      <c r="G14" s="60">
        <v>45945</v>
      </c>
      <c r="H14" s="16" t="s">
        <v>55</v>
      </c>
      <c r="I14" s="17"/>
      <c r="J14" s="54">
        <v>34500</v>
      </c>
    </row>
    <row r="15" spans="2:29" x14ac:dyDescent="0.25">
      <c r="B15" s="7">
        <v>46003</v>
      </c>
      <c r="C15" s="8">
        <v>938.8349514563107</v>
      </c>
      <c r="D15" s="9"/>
      <c r="E15" s="10">
        <v>21</v>
      </c>
      <c r="F15" s="33">
        <f t="shared" si="0"/>
        <v>19715.533980582524</v>
      </c>
      <c r="G15" s="60">
        <v>45945</v>
      </c>
      <c r="H15" s="16" t="s">
        <v>56</v>
      </c>
      <c r="I15" s="17"/>
      <c r="J15" s="54">
        <v>125800</v>
      </c>
    </row>
    <row r="16" spans="2:29" x14ac:dyDescent="0.25">
      <c r="B16" s="7">
        <v>46004</v>
      </c>
      <c r="C16" s="8">
        <v>876.69902912621353</v>
      </c>
      <c r="D16" s="9"/>
      <c r="E16" s="10">
        <v>21</v>
      </c>
      <c r="F16" s="33">
        <f t="shared" si="0"/>
        <v>18410.679611650485</v>
      </c>
      <c r="G16" s="19"/>
      <c r="H16" s="16"/>
      <c r="I16" s="17"/>
      <c r="J16" s="18"/>
    </row>
    <row r="17" spans="2:10" x14ac:dyDescent="0.25">
      <c r="B17" s="7">
        <v>46005</v>
      </c>
      <c r="C17" s="8">
        <v>904.85436893203882</v>
      </c>
      <c r="D17" s="9"/>
      <c r="E17" s="10">
        <v>21</v>
      </c>
      <c r="F17" s="33">
        <f t="shared" si="0"/>
        <v>19001.941747572815</v>
      </c>
      <c r="G17" s="15">
        <v>46038</v>
      </c>
      <c r="H17" s="92" t="s">
        <v>62</v>
      </c>
      <c r="I17" s="17"/>
      <c r="J17" s="18">
        <v>950000</v>
      </c>
    </row>
    <row r="18" spans="2:10" x14ac:dyDescent="0.25">
      <c r="B18" s="7">
        <v>46006</v>
      </c>
      <c r="C18" s="8">
        <v>909.70873786407765</v>
      </c>
      <c r="D18" s="9"/>
      <c r="E18" s="10">
        <v>21</v>
      </c>
      <c r="F18" s="33">
        <f t="shared" si="0"/>
        <v>19103.88349514563</v>
      </c>
      <c r="G18" s="19"/>
      <c r="H18" s="16"/>
      <c r="I18" s="17"/>
      <c r="J18" s="18"/>
    </row>
    <row r="19" spans="2:10" x14ac:dyDescent="0.25">
      <c r="B19" s="7">
        <v>46007</v>
      </c>
      <c r="C19" s="8">
        <v>911.65048543689318</v>
      </c>
      <c r="D19" s="9"/>
      <c r="E19" s="10">
        <v>21</v>
      </c>
      <c r="F19" s="33">
        <f t="shared" si="0"/>
        <v>19144.660194174758</v>
      </c>
      <c r="G19" s="15">
        <v>46030</v>
      </c>
      <c r="H19" s="16" t="s">
        <v>59</v>
      </c>
      <c r="I19" s="17"/>
      <c r="J19" s="18">
        <v>-45000</v>
      </c>
    </row>
    <row r="20" spans="2:10" x14ac:dyDescent="0.25">
      <c r="B20" s="7">
        <v>46008</v>
      </c>
      <c r="C20" s="8">
        <v>941.747572815534</v>
      </c>
      <c r="D20" s="9"/>
      <c r="E20" s="10">
        <v>21</v>
      </c>
      <c r="F20" s="33">
        <f t="shared" si="0"/>
        <v>19776.699029126215</v>
      </c>
      <c r="G20" s="15">
        <v>46030</v>
      </c>
      <c r="H20" s="16" t="s">
        <v>59</v>
      </c>
      <c r="I20" s="17"/>
      <c r="J20" s="18">
        <v>-75000</v>
      </c>
    </row>
    <row r="21" spans="2:10" x14ac:dyDescent="0.25">
      <c r="B21" s="7">
        <v>46009</v>
      </c>
      <c r="C21" s="8">
        <v>987.37864077669906</v>
      </c>
      <c r="D21" s="9"/>
      <c r="E21" s="10">
        <v>21</v>
      </c>
      <c r="F21" s="33">
        <f t="shared" si="0"/>
        <v>20734.951456310679</v>
      </c>
      <c r="G21" s="15">
        <v>46030</v>
      </c>
      <c r="H21" s="16" t="s">
        <v>59</v>
      </c>
      <c r="I21" s="17"/>
      <c r="J21" s="18">
        <v>-80000</v>
      </c>
    </row>
    <row r="22" spans="2:10" x14ac:dyDescent="0.25">
      <c r="B22" s="7">
        <v>46010</v>
      </c>
      <c r="C22" s="8">
        <v>1000.9708737864078</v>
      </c>
      <c r="D22" s="9"/>
      <c r="E22" s="10">
        <v>21</v>
      </c>
      <c r="F22" s="33">
        <f t="shared" si="0"/>
        <v>21020.388349514564</v>
      </c>
      <c r="G22" s="19"/>
      <c r="H22" s="16"/>
      <c r="I22" s="17"/>
      <c r="J22" s="18"/>
    </row>
    <row r="23" spans="2:10" x14ac:dyDescent="0.25">
      <c r="B23" s="7">
        <v>46011</v>
      </c>
      <c r="C23" s="8">
        <v>1005.8252427184466</v>
      </c>
      <c r="D23" s="9"/>
      <c r="E23" s="10">
        <v>21</v>
      </c>
      <c r="F23" s="33">
        <f t="shared" si="0"/>
        <v>21122.330097087379</v>
      </c>
      <c r="G23" s="15">
        <v>46038</v>
      </c>
      <c r="H23" s="16" t="s">
        <v>64</v>
      </c>
      <c r="I23" s="17"/>
      <c r="J23" s="18">
        <v>850000</v>
      </c>
    </row>
    <row r="24" spans="2:10" x14ac:dyDescent="0.25">
      <c r="B24" s="7">
        <v>46012</v>
      </c>
      <c r="C24" s="8">
        <v>1014.5631067961165</v>
      </c>
      <c r="D24" s="9"/>
      <c r="E24" s="10">
        <v>21</v>
      </c>
      <c r="F24" s="33">
        <f t="shared" si="0"/>
        <v>21305.825242718445</v>
      </c>
      <c r="G24" s="15">
        <v>46038</v>
      </c>
      <c r="H24" s="16" t="s">
        <v>65</v>
      </c>
      <c r="I24" s="17"/>
      <c r="J24" s="18">
        <v>-850000</v>
      </c>
    </row>
    <row r="25" spans="2:10" x14ac:dyDescent="0.25">
      <c r="B25" s="7">
        <v>46013</v>
      </c>
      <c r="C25" s="8">
        <v>1021.3592233009708</v>
      </c>
      <c r="D25" s="9"/>
      <c r="E25" s="10">
        <v>21</v>
      </c>
      <c r="F25" s="33">
        <f t="shared" si="0"/>
        <v>21448.543689320388</v>
      </c>
      <c r="G25" s="19"/>
      <c r="H25" s="16"/>
      <c r="I25" s="17"/>
      <c r="J25" s="18"/>
    </row>
    <row r="26" spans="2:10" x14ac:dyDescent="0.25">
      <c r="B26" s="7">
        <v>46014</v>
      </c>
      <c r="C26" s="8">
        <v>1036.8932038834951</v>
      </c>
      <c r="D26" s="9"/>
      <c r="E26" s="10">
        <v>21</v>
      </c>
      <c r="F26" s="33">
        <f t="shared" si="0"/>
        <v>21774.757281553397</v>
      </c>
      <c r="G26" s="19"/>
      <c r="H26" s="16"/>
      <c r="I26" s="17"/>
      <c r="J26" s="18"/>
    </row>
    <row r="27" spans="2:10" x14ac:dyDescent="0.25">
      <c r="B27" s="7">
        <v>46015</v>
      </c>
      <c r="C27" s="8">
        <v>1054.3689320388348</v>
      </c>
      <c r="D27" s="9"/>
      <c r="E27" s="10">
        <v>21</v>
      </c>
      <c r="F27" s="33">
        <f t="shared" si="0"/>
        <v>22141.747572815533</v>
      </c>
      <c r="G27" s="19"/>
      <c r="H27" s="16"/>
      <c r="I27" s="17"/>
      <c r="J27" s="18"/>
    </row>
    <row r="28" spans="2:10" x14ac:dyDescent="0.25">
      <c r="B28" s="7">
        <v>46016</v>
      </c>
      <c r="C28" s="8">
        <v>1069.9029126213593</v>
      </c>
      <c r="D28" s="9"/>
      <c r="E28" s="10">
        <v>21</v>
      </c>
      <c r="F28" s="33">
        <f t="shared" si="0"/>
        <v>22467.961165048546</v>
      </c>
      <c r="G28" s="19"/>
      <c r="H28" s="16"/>
      <c r="I28" s="17"/>
      <c r="J28" s="18"/>
    </row>
    <row r="29" spans="2:10" x14ac:dyDescent="0.25">
      <c r="B29" s="7">
        <v>46017</v>
      </c>
      <c r="C29" s="8">
        <v>1071.8446601941748</v>
      </c>
      <c r="D29" s="9"/>
      <c r="E29" s="10">
        <v>21</v>
      </c>
      <c r="F29" s="33">
        <f t="shared" si="0"/>
        <v>22508.73786407767</v>
      </c>
      <c r="G29" s="19"/>
      <c r="H29" s="16"/>
      <c r="I29" s="17"/>
      <c r="J29" s="18"/>
    </row>
    <row r="30" spans="2:10" x14ac:dyDescent="0.25">
      <c r="B30" s="7">
        <v>46018</v>
      </c>
      <c r="C30" s="8">
        <v>1079.6116504854369</v>
      </c>
      <c r="D30" s="9"/>
      <c r="E30" s="10">
        <v>21</v>
      </c>
      <c r="F30" s="33">
        <f t="shared" si="0"/>
        <v>22671.844660194176</v>
      </c>
      <c r="G30" s="19"/>
      <c r="H30" s="16"/>
      <c r="I30" s="17"/>
      <c r="J30" s="18"/>
    </row>
    <row r="31" spans="2:10" x14ac:dyDescent="0.25">
      <c r="B31" s="7">
        <v>46019</v>
      </c>
      <c r="C31" s="8">
        <v>1083.495145631068</v>
      </c>
      <c r="D31" s="9"/>
      <c r="E31" s="10">
        <v>21</v>
      </c>
      <c r="F31" s="33">
        <f t="shared" si="0"/>
        <v>22753.398058252427</v>
      </c>
      <c r="G31" s="19"/>
      <c r="H31" s="16"/>
      <c r="I31" s="17"/>
      <c r="J31" s="18"/>
    </row>
    <row r="32" spans="2:10" x14ac:dyDescent="0.25">
      <c r="B32" s="7">
        <v>46020</v>
      </c>
      <c r="C32" s="8">
        <v>1067.9611650485438</v>
      </c>
      <c r="D32" s="9"/>
      <c r="E32" s="10">
        <v>21</v>
      </c>
      <c r="F32" s="33">
        <f t="shared" si="0"/>
        <v>22427.184466019418</v>
      </c>
      <c r="G32" s="19"/>
      <c r="H32" s="16"/>
      <c r="I32" s="17"/>
      <c r="J32" s="18"/>
    </row>
    <row r="33" spans="2:12" x14ac:dyDescent="0.25">
      <c r="B33" s="7">
        <v>46021</v>
      </c>
      <c r="C33" s="8">
        <v>1046.6019417475727</v>
      </c>
      <c r="D33" s="9"/>
      <c r="E33" s="10">
        <v>21</v>
      </c>
      <c r="F33" s="33">
        <f t="shared" si="0"/>
        <v>21978.640776699027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978.64077669902906</v>
      </c>
      <c r="D34" s="48"/>
      <c r="E34" s="10">
        <v>21</v>
      </c>
      <c r="F34" s="49">
        <f t="shared" si="0"/>
        <v>20551.456310679609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31026.213592233002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1014704.8006844001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651550.48543689307</v>
      </c>
      <c r="L36" s="31">
        <f>J36-J4-J5-J6</f>
        <v>631836.86125194153</v>
      </c>
    </row>
    <row r="37" spans="2:12" x14ac:dyDescent="0.25">
      <c r="B37" s="26" t="s">
        <v>14</v>
      </c>
      <c r="C37" s="30">
        <f>C35</f>
        <v>31026.213592233002</v>
      </c>
      <c r="D37" s="9">
        <f>D35/1.03</f>
        <v>0</v>
      </c>
      <c r="E37" s="10"/>
      <c r="F37" s="33">
        <f>SUM(F4:F36)</f>
        <v>651550.48543689307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-363154.31524750707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5359-3C3D-48DA-8483-7F770F62349F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182400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1">
        <v>46008</v>
      </c>
      <c r="M3" s="13" t="s">
        <v>36</v>
      </c>
      <c r="N3" s="72">
        <v>650000</v>
      </c>
      <c r="P3" s="81">
        <v>45945</v>
      </c>
      <c r="Q3" s="13">
        <f>R3-P3</f>
        <v>77</v>
      </c>
      <c r="R3" s="71">
        <v>46022</v>
      </c>
      <c r="S3" s="13" t="s">
        <v>43</v>
      </c>
      <c r="T3" s="82">
        <v>387</v>
      </c>
      <c r="U3" s="83" t="s">
        <v>40</v>
      </c>
      <c r="V3" s="83" t="s">
        <v>41</v>
      </c>
      <c r="W3" s="84">
        <v>1500</v>
      </c>
      <c r="X3" s="83" t="s">
        <v>12</v>
      </c>
      <c r="Y3" s="85">
        <v>23</v>
      </c>
      <c r="Z3" s="86">
        <v>34500</v>
      </c>
      <c r="AA3" s="87"/>
      <c r="AB3" s="86">
        <v>34500</v>
      </c>
      <c r="AC3" t="s">
        <v>44</v>
      </c>
    </row>
    <row r="4" spans="2:29" x14ac:dyDescent="0.25">
      <c r="B4" s="7">
        <v>46023</v>
      </c>
      <c r="C4" s="8">
        <v>1090.2912621359224</v>
      </c>
      <c r="D4" s="9"/>
      <c r="E4" s="10">
        <v>21</v>
      </c>
      <c r="F4" s="33">
        <f>E4*C4</f>
        <v>22896.11650485437</v>
      </c>
      <c r="G4" s="11"/>
      <c r="H4" s="12" t="s">
        <v>6</v>
      </c>
      <c r="I4" s="13">
        <v>0.01</v>
      </c>
      <c r="J4" s="14">
        <f>(F36+F37)*I4</f>
        <v>7445.2427184465996</v>
      </c>
      <c r="L4" s="69" t="s">
        <v>37</v>
      </c>
      <c r="M4" s="69"/>
      <c r="N4" s="70">
        <v>-650000</v>
      </c>
      <c r="P4" s="81">
        <v>45945</v>
      </c>
      <c r="Q4" s="13">
        <f>R4-P4</f>
        <v>77</v>
      </c>
      <c r="R4" s="71">
        <v>46022</v>
      </c>
      <c r="S4" s="13" t="s">
        <v>43</v>
      </c>
      <c r="T4" s="82">
        <v>387</v>
      </c>
      <c r="U4" s="83" t="s">
        <v>40</v>
      </c>
      <c r="V4" s="83" t="s">
        <v>42</v>
      </c>
      <c r="W4" s="84">
        <v>8500</v>
      </c>
      <c r="X4" s="83" t="s">
        <v>12</v>
      </c>
      <c r="Y4" s="85">
        <v>14.8</v>
      </c>
      <c r="Z4" s="86">
        <v>125800</v>
      </c>
      <c r="AA4" s="87"/>
      <c r="AB4" s="86">
        <v>125800</v>
      </c>
      <c r="AC4" t="s">
        <v>44</v>
      </c>
    </row>
    <row r="5" spans="2:29" x14ac:dyDescent="0.25">
      <c r="B5" s="7">
        <v>46024</v>
      </c>
      <c r="C5" s="8">
        <v>1017.4757281553398</v>
      </c>
      <c r="D5" s="9"/>
      <c r="E5" s="10">
        <v>21</v>
      </c>
      <c r="F5" s="33">
        <f t="shared" ref="F5:F34" si="0">E5*C5</f>
        <v>21366.990291262136</v>
      </c>
      <c r="G5" s="11"/>
      <c r="H5" s="12" t="s">
        <v>7</v>
      </c>
      <c r="I5" s="13">
        <v>1E-3</v>
      </c>
      <c r="J5" s="14">
        <f>(F36+F37-J4-J6)*I5</f>
        <v>737.0790291262133</v>
      </c>
      <c r="L5" s="71">
        <v>45672</v>
      </c>
      <c r="M5" s="13" t="s">
        <v>38</v>
      </c>
      <c r="N5" s="72">
        <v>650000</v>
      </c>
      <c r="P5" s="69"/>
      <c r="Q5" s="69"/>
      <c r="R5" s="69"/>
      <c r="S5" s="69"/>
      <c r="T5" s="69"/>
      <c r="U5" s="69"/>
      <c r="V5" s="69" t="s">
        <v>57</v>
      </c>
      <c r="W5" s="69"/>
      <c r="X5" s="69"/>
      <c r="Y5" s="69"/>
      <c r="Z5" s="69"/>
      <c r="AA5" s="69"/>
      <c r="AB5" s="88">
        <v>-160300</v>
      </c>
    </row>
    <row r="6" spans="2:29" x14ac:dyDescent="0.25">
      <c r="B6" s="7">
        <v>46025</v>
      </c>
      <c r="C6" s="8">
        <v>1023.3009708737864</v>
      </c>
      <c r="D6" s="9"/>
      <c r="E6" s="10">
        <v>21</v>
      </c>
      <c r="F6" s="33">
        <f t="shared" si="0"/>
        <v>21489.320388349515</v>
      </c>
      <c r="G6" s="11"/>
      <c r="H6" s="12" t="s">
        <v>8</v>
      </c>
      <c r="I6" s="13"/>
      <c r="J6" s="14"/>
      <c r="L6" s="69" t="s">
        <v>39</v>
      </c>
      <c r="M6" s="69"/>
      <c r="N6" s="70">
        <v>-650000</v>
      </c>
      <c r="P6" s="93">
        <v>45973</v>
      </c>
      <c r="Q6" s="13">
        <f>R6-P6</f>
        <v>80</v>
      </c>
      <c r="R6" s="71">
        <v>46053</v>
      </c>
      <c r="S6" s="13" t="s">
        <v>43</v>
      </c>
      <c r="T6" s="94">
        <v>453</v>
      </c>
      <c r="U6" s="83" t="s">
        <v>40</v>
      </c>
      <c r="V6" s="95" t="s">
        <v>45</v>
      </c>
      <c r="W6" s="96">
        <v>1000</v>
      </c>
      <c r="X6" s="95" t="s">
        <v>12</v>
      </c>
      <c r="Y6" s="97">
        <v>14.8</v>
      </c>
      <c r="Z6" s="98">
        <v>14800</v>
      </c>
      <c r="AA6" s="99"/>
      <c r="AB6" s="98">
        <v>14800</v>
      </c>
      <c r="AC6" t="s">
        <v>49</v>
      </c>
    </row>
    <row r="7" spans="2:29" x14ac:dyDescent="0.25">
      <c r="B7" s="7">
        <v>46026</v>
      </c>
      <c r="C7" s="8">
        <v>1022.3300970873786</v>
      </c>
      <c r="D7" s="9"/>
      <c r="E7" s="10">
        <v>21</v>
      </c>
      <c r="F7" s="33">
        <f t="shared" si="0"/>
        <v>21468.932038834952</v>
      </c>
      <c r="G7" s="11"/>
      <c r="H7" s="12" t="s">
        <v>9</v>
      </c>
      <c r="I7" s="13"/>
      <c r="J7" s="14">
        <f>'ARALIK 2025'!J39*-1</f>
        <v>363154.31524750707</v>
      </c>
      <c r="L7" s="17"/>
      <c r="M7" s="17"/>
      <c r="N7" s="52"/>
      <c r="P7" s="93">
        <v>45978</v>
      </c>
      <c r="Q7" s="13">
        <f>R7-P7</f>
        <v>75</v>
      </c>
      <c r="R7" s="71">
        <v>46053</v>
      </c>
      <c r="S7" s="13" t="s">
        <v>43</v>
      </c>
      <c r="T7" s="94">
        <v>466</v>
      </c>
      <c r="U7" s="83" t="s">
        <v>40</v>
      </c>
      <c r="V7" s="95" t="s">
        <v>46</v>
      </c>
      <c r="W7" s="100">
        <v>20</v>
      </c>
      <c r="X7" s="95" t="s">
        <v>47</v>
      </c>
      <c r="Y7" s="97">
        <v>1320</v>
      </c>
      <c r="Z7" s="98">
        <v>26400</v>
      </c>
      <c r="AA7" s="99"/>
      <c r="AB7" s="98">
        <v>26400</v>
      </c>
      <c r="AC7" t="s">
        <v>49</v>
      </c>
    </row>
    <row r="8" spans="2:29" x14ac:dyDescent="0.25">
      <c r="B8" s="7">
        <v>46027</v>
      </c>
      <c r="C8" s="8">
        <v>1044.6601941747572</v>
      </c>
      <c r="D8" s="9"/>
      <c r="E8" s="10">
        <v>21</v>
      </c>
      <c r="F8" s="33">
        <f t="shared" si="0"/>
        <v>21937.864077669899</v>
      </c>
      <c r="G8" s="15"/>
      <c r="H8" s="16"/>
      <c r="I8" s="17"/>
      <c r="J8" s="18"/>
      <c r="P8" s="93">
        <v>45978</v>
      </c>
      <c r="Q8" s="13">
        <f>R8-P8</f>
        <v>75</v>
      </c>
      <c r="R8" s="71">
        <v>46053</v>
      </c>
      <c r="S8" s="13" t="s">
        <v>43</v>
      </c>
      <c r="T8" s="94">
        <v>466</v>
      </c>
      <c r="U8" s="83" t="s">
        <v>40</v>
      </c>
      <c r="V8" s="95" t="s">
        <v>48</v>
      </c>
      <c r="W8" s="100">
        <v>160</v>
      </c>
      <c r="X8" s="95" t="s">
        <v>47</v>
      </c>
      <c r="Y8" s="97">
        <v>780</v>
      </c>
      <c r="Z8" s="98">
        <v>124800</v>
      </c>
      <c r="AA8" s="99"/>
      <c r="AB8" s="98">
        <v>124800</v>
      </c>
      <c r="AC8" t="s">
        <v>49</v>
      </c>
    </row>
    <row r="9" spans="2:29" x14ac:dyDescent="0.25">
      <c r="B9" s="7">
        <v>46028</v>
      </c>
      <c r="C9" s="8">
        <v>1059.2233009708737</v>
      </c>
      <c r="D9" s="9"/>
      <c r="E9" s="10">
        <v>21</v>
      </c>
      <c r="F9" s="33">
        <f t="shared" si="0"/>
        <v>22243.689320388348</v>
      </c>
      <c r="G9" s="15"/>
      <c r="H9" s="16"/>
      <c r="I9" s="17"/>
      <c r="J9" s="18"/>
      <c r="P9" s="69"/>
      <c r="Q9" s="69"/>
      <c r="R9" s="69"/>
      <c r="S9" s="69"/>
      <c r="T9" s="69"/>
      <c r="U9" s="69"/>
      <c r="V9" s="69" t="s">
        <v>69</v>
      </c>
      <c r="W9" s="69"/>
      <c r="X9" s="69"/>
      <c r="Y9" s="69"/>
      <c r="Z9" s="69"/>
      <c r="AA9" s="69"/>
      <c r="AB9" s="88">
        <v>-166000</v>
      </c>
    </row>
    <row r="10" spans="2:29" x14ac:dyDescent="0.25">
      <c r="B10" s="7">
        <v>46029</v>
      </c>
      <c r="C10" s="8">
        <v>1081.5533980582525</v>
      </c>
      <c r="D10" s="9"/>
      <c r="E10" s="10">
        <v>21</v>
      </c>
      <c r="F10" s="33">
        <f t="shared" si="0"/>
        <v>22712.621359223303</v>
      </c>
      <c r="G10" s="15"/>
      <c r="H10" s="16"/>
      <c r="I10" s="17"/>
      <c r="J10" s="18"/>
      <c r="P10" s="80">
        <v>46002</v>
      </c>
      <c r="Q10" s="79" t="s">
        <v>51</v>
      </c>
      <c r="R10" s="80">
        <v>46081</v>
      </c>
      <c r="S10" s="79" t="s">
        <v>43</v>
      </c>
      <c r="T10" s="78">
        <v>529</v>
      </c>
      <c r="U10" s="79" t="s">
        <v>40</v>
      </c>
      <c r="V10" s="79" t="s">
        <v>48</v>
      </c>
      <c r="W10" s="77">
        <v>200</v>
      </c>
      <c r="X10" s="79" t="s">
        <v>47</v>
      </c>
      <c r="Y10" s="76">
        <v>780</v>
      </c>
      <c r="Z10" s="75">
        <v>156000</v>
      </c>
      <c r="AA10" s="73"/>
      <c r="AB10" s="75">
        <v>156000</v>
      </c>
      <c r="AC10" t="s">
        <v>58</v>
      </c>
    </row>
    <row r="11" spans="2:29" x14ac:dyDescent="0.25">
      <c r="B11" s="7">
        <v>46030</v>
      </c>
      <c r="C11" s="8">
        <v>1077.6699029126214</v>
      </c>
      <c r="D11" s="9"/>
      <c r="E11" s="10">
        <v>21</v>
      </c>
      <c r="F11" s="33">
        <f t="shared" si="0"/>
        <v>22631.067961165048</v>
      </c>
      <c r="G11" s="15">
        <v>46038</v>
      </c>
      <c r="H11" s="16" t="s">
        <v>63</v>
      </c>
      <c r="I11" s="17"/>
      <c r="J11" s="18">
        <v>100000</v>
      </c>
      <c r="P11" s="80">
        <v>46002</v>
      </c>
      <c r="Q11" s="79" t="s">
        <v>51</v>
      </c>
      <c r="R11" s="80">
        <v>46081</v>
      </c>
      <c r="S11" s="79" t="s">
        <v>43</v>
      </c>
      <c r="T11" s="78">
        <v>529</v>
      </c>
      <c r="U11" s="79" t="s">
        <v>40</v>
      </c>
      <c r="V11" s="79" t="s">
        <v>52</v>
      </c>
      <c r="W11" s="74">
        <v>1000</v>
      </c>
      <c r="X11" s="79" t="s">
        <v>12</v>
      </c>
      <c r="Y11" s="76">
        <v>26.4</v>
      </c>
      <c r="Z11" s="75">
        <v>26400</v>
      </c>
      <c r="AA11" s="73"/>
      <c r="AB11" s="75">
        <v>26400</v>
      </c>
      <c r="AC11" t="s">
        <v>58</v>
      </c>
    </row>
    <row r="12" spans="2:29" x14ac:dyDescent="0.25">
      <c r="B12" s="7">
        <v>46031</v>
      </c>
      <c r="C12" s="8">
        <v>1259.2233009708737</v>
      </c>
      <c r="D12" s="9"/>
      <c r="E12" s="10">
        <v>21</v>
      </c>
      <c r="F12" s="33">
        <f t="shared" si="0"/>
        <v>26443.689320388348</v>
      </c>
      <c r="G12" s="15"/>
      <c r="H12" s="16"/>
      <c r="I12" s="17"/>
      <c r="J12" s="18"/>
    </row>
    <row r="13" spans="2:29" x14ac:dyDescent="0.25">
      <c r="B13" s="7">
        <v>46032</v>
      </c>
      <c r="C13" s="8">
        <v>825.24271844660188</v>
      </c>
      <c r="D13" s="9"/>
      <c r="E13" s="10">
        <v>21</v>
      </c>
      <c r="F13" s="33">
        <f t="shared" si="0"/>
        <v>17330.097087378639</v>
      </c>
      <c r="G13" s="122">
        <v>45973</v>
      </c>
      <c r="H13" s="16" t="s">
        <v>66</v>
      </c>
      <c r="I13" s="17"/>
      <c r="J13" s="123">
        <v>14800</v>
      </c>
    </row>
    <row r="14" spans="2:29" x14ac:dyDescent="0.25">
      <c r="B14" s="7">
        <v>46033</v>
      </c>
      <c r="C14" s="8">
        <v>1159.2233009708737</v>
      </c>
      <c r="D14" s="9"/>
      <c r="E14" s="10">
        <v>21</v>
      </c>
      <c r="F14" s="33">
        <f t="shared" si="0"/>
        <v>24343.689320388348</v>
      </c>
      <c r="G14" s="122">
        <v>45978</v>
      </c>
      <c r="H14" s="16" t="s">
        <v>67</v>
      </c>
      <c r="I14" s="17"/>
      <c r="J14" s="123">
        <v>26400</v>
      </c>
    </row>
    <row r="15" spans="2:29" x14ac:dyDescent="0.25">
      <c r="B15" s="7">
        <v>46034</v>
      </c>
      <c r="C15" s="8">
        <v>1163.1067961165047</v>
      </c>
      <c r="D15" s="9"/>
      <c r="E15" s="10">
        <v>21</v>
      </c>
      <c r="F15" s="33">
        <f t="shared" si="0"/>
        <v>24425.2427184466</v>
      </c>
      <c r="G15" s="122">
        <v>45978</v>
      </c>
      <c r="H15" s="16" t="s">
        <v>68</v>
      </c>
      <c r="I15" s="17"/>
      <c r="J15" s="123">
        <v>124800</v>
      </c>
    </row>
    <row r="16" spans="2:29" x14ac:dyDescent="0.25">
      <c r="B16" s="7">
        <v>46035</v>
      </c>
      <c r="C16" s="8">
        <v>1178.6407766990292</v>
      </c>
      <c r="D16" s="9"/>
      <c r="E16" s="10">
        <v>21</v>
      </c>
      <c r="F16" s="33">
        <f t="shared" si="0"/>
        <v>24751.456310679612</v>
      </c>
      <c r="G16" s="19"/>
      <c r="H16" s="16"/>
      <c r="I16" s="17"/>
      <c r="J16" s="18"/>
    </row>
    <row r="17" spans="2:10" x14ac:dyDescent="0.25">
      <c r="B17" s="7">
        <v>46036</v>
      </c>
      <c r="C17" s="8">
        <v>1118.4466019417475</v>
      </c>
      <c r="D17" s="9"/>
      <c r="E17" s="10">
        <v>21</v>
      </c>
      <c r="F17" s="33">
        <f t="shared" si="0"/>
        <v>23487.378640776697</v>
      </c>
      <c r="G17" s="19"/>
      <c r="H17" s="16"/>
      <c r="I17" s="17"/>
      <c r="J17" s="18"/>
    </row>
    <row r="18" spans="2:10" x14ac:dyDescent="0.25">
      <c r="B18" s="7">
        <v>46037</v>
      </c>
      <c r="C18" s="8">
        <v>1120.3883495145631</v>
      </c>
      <c r="D18" s="9"/>
      <c r="E18" s="10">
        <v>21</v>
      </c>
      <c r="F18" s="33">
        <f t="shared" si="0"/>
        <v>23528.155339805824</v>
      </c>
      <c r="G18" s="19"/>
      <c r="H18" s="16"/>
      <c r="I18" s="17"/>
      <c r="J18" s="18"/>
    </row>
    <row r="19" spans="2:10" x14ac:dyDescent="0.25">
      <c r="B19" s="7">
        <v>46038</v>
      </c>
      <c r="C19" s="8">
        <v>1116.504854368932</v>
      </c>
      <c r="D19" s="9"/>
      <c r="E19" s="10">
        <v>21</v>
      </c>
      <c r="F19" s="33">
        <f t="shared" si="0"/>
        <v>23446.601941747573</v>
      </c>
      <c r="G19" s="19"/>
      <c r="H19" s="16"/>
      <c r="I19" s="17"/>
      <c r="J19" s="18"/>
    </row>
    <row r="20" spans="2:10" x14ac:dyDescent="0.25">
      <c r="B20" s="7">
        <v>46039</v>
      </c>
      <c r="C20" s="8">
        <v>1119.4174757281553</v>
      </c>
      <c r="D20" s="9"/>
      <c r="E20" s="10">
        <v>21</v>
      </c>
      <c r="F20" s="33">
        <f t="shared" si="0"/>
        <v>23507.76699029126</v>
      </c>
      <c r="G20" s="19"/>
      <c r="H20" s="16"/>
      <c r="I20" s="17"/>
      <c r="J20" s="18"/>
    </row>
    <row r="21" spans="2:10" x14ac:dyDescent="0.25">
      <c r="B21" s="7">
        <v>46040</v>
      </c>
      <c r="C21" s="8">
        <v>1129.1262135922329</v>
      </c>
      <c r="D21" s="9"/>
      <c r="E21" s="10">
        <v>21</v>
      </c>
      <c r="F21" s="33">
        <f t="shared" si="0"/>
        <v>23711.65048543689</v>
      </c>
      <c r="G21" s="19"/>
      <c r="H21" s="16"/>
      <c r="I21" s="17"/>
      <c r="J21" s="18"/>
    </row>
    <row r="22" spans="2:10" x14ac:dyDescent="0.25">
      <c r="B22" s="7">
        <v>46041</v>
      </c>
      <c r="C22" s="8">
        <v>1075.7281553398059</v>
      </c>
      <c r="D22" s="9"/>
      <c r="E22" s="10">
        <v>21</v>
      </c>
      <c r="F22" s="33">
        <f t="shared" si="0"/>
        <v>22590.291262135925</v>
      </c>
      <c r="G22" s="19"/>
      <c r="H22" s="16"/>
      <c r="I22" s="17"/>
      <c r="J22" s="18"/>
    </row>
    <row r="23" spans="2:10" x14ac:dyDescent="0.25">
      <c r="B23" s="7">
        <v>46042</v>
      </c>
      <c r="C23" s="8">
        <v>1107.7669902912621</v>
      </c>
      <c r="D23" s="9"/>
      <c r="E23" s="10">
        <v>21</v>
      </c>
      <c r="F23" s="33">
        <f t="shared" si="0"/>
        <v>23263.106796116503</v>
      </c>
      <c r="G23" s="19"/>
      <c r="H23" s="16"/>
      <c r="I23" s="17"/>
      <c r="J23" s="18"/>
    </row>
    <row r="24" spans="2:10" x14ac:dyDescent="0.25">
      <c r="B24" s="7">
        <v>46043</v>
      </c>
      <c r="C24" s="8">
        <v>1103.8834951456311</v>
      </c>
      <c r="D24" s="9"/>
      <c r="E24" s="10">
        <v>21</v>
      </c>
      <c r="F24" s="33">
        <f t="shared" si="0"/>
        <v>23181.553398058251</v>
      </c>
      <c r="G24" s="19"/>
      <c r="H24" s="16"/>
      <c r="I24" s="17"/>
      <c r="J24" s="18"/>
    </row>
    <row r="25" spans="2:10" x14ac:dyDescent="0.25">
      <c r="B25" s="7">
        <v>46044</v>
      </c>
      <c r="C25" s="8">
        <v>1110.6796116504854</v>
      </c>
      <c r="D25" s="9"/>
      <c r="E25" s="10">
        <v>24</v>
      </c>
      <c r="F25" s="33">
        <f t="shared" si="0"/>
        <v>26656.310679611648</v>
      </c>
      <c r="G25" s="19"/>
      <c r="H25" s="16"/>
      <c r="I25" s="17"/>
      <c r="J25" s="18"/>
    </row>
    <row r="26" spans="2:10" x14ac:dyDescent="0.25">
      <c r="B26" s="7">
        <v>46045</v>
      </c>
      <c r="C26" s="8">
        <v>1106.7961165048544</v>
      </c>
      <c r="D26" s="9"/>
      <c r="E26" s="10">
        <v>24</v>
      </c>
      <c r="F26" s="33">
        <f t="shared" si="0"/>
        <v>26563.106796116503</v>
      </c>
      <c r="G26" s="19"/>
      <c r="H26" s="16"/>
      <c r="I26" s="17"/>
      <c r="J26" s="18"/>
    </row>
    <row r="27" spans="2:10" x14ac:dyDescent="0.25">
      <c r="B27" s="7">
        <v>46046</v>
      </c>
      <c r="C27" s="8">
        <v>1106.7961165048544</v>
      </c>
      <c r="D27" s="9"/>
      <c r="E27" s="10">
        <v>24</v>
      </c>
      <c r="F27" s="33">
        <f t="shared" si="0"/>
        <v>26563.106796116503</v>
      </c>
      <c r="G27" s="19"/>
      <c r="H27" s="16"/>
      <c r="I27" s="17"/>
      <c r="J27" s="18"/>
    </row>
    <row r="28" spans="2:10" x14ac:dyDescent="0.25">
      <c r="B28" s="7">
        <v>46047</v>
      </c>
      <c r="C28" s="8">
        <v>1112.6213592233009</v>
      </c>
      <c r="D28" s="9"/>
      <c r="E28" s="10">
        <v>24</v>
      </c>
      <c r="F28" s="33">
        <f t="shared" si="0"/>
        <v>26702.912621359224</v>
      </c>
      <c r="G28" s="19"/>
      <c r="H28" s="16"/>
      <c r="I28" s="17"/>
      <c r="J28" s="18"/>
    </row>
    <row r="29" spans="2:10" x14ac:dyDescent="0.25">
      <c r="B29" s="7">
        <v>46048</v>
      </c>
      <c r="C29" s="8">
        <v>1110.6796116504854</v>
      </c>
      <c r="D29" s="9"/>
      <c r="E29" s="10">
        <v>24</v>
      </c>
      <c r="F29" s="33">
        <f t="shared" si="0"/>
        <v>26656.310679611648</v>
      </c>
      <c r="G29" s="19"/>
      <c r="H29" s="16"/>
      <c r="I29" s="17"/>
      <c r="J29" s="18"/>
    </row>
    <row r="30" spans="2:10" x14ac:dyDescent="0.25">
      <c r="B30" s="7">
        <v>46049</v>
      </c>
      <c r="C30" s="8">
        <v>1086.4077669902913</v>
      </c>
      <c r="D30" s="9"/>
      <c r="E30" s="10">
        <v>24</v>
      </c>
      <c r="F30" s="33">
        <f t="shared" si="0"/>
        <v>26073.786407766991</v>
      </c>
      <c r="G30" s="19"/>
      <c r="H30" s="16"/>
      <c r="I30" s="17"/>
      <c r="J30" s="18"/>
    </row>
    <row r="31" spans="2:10" x14ac:dyDescent="0.25">
      <c r="B31" s="7">
        <v>46050</v>
      </c>
      <c r="C31" s="8">
        <v>1081.5533980582525</v>
      </c>
      <c r="D31" s="9"/>
      <c r="E31" s="10">
        <v>24</v>
      </c>
      <c r="F31" s="33">
        <f t="shared" si="0"/>
        <v>25957.281553398061</v>
      </c>
      <c r="G31" s="19"/>
      <c r="H31" s="16"/>
      <c r="I31" s="17"/>
      <c r="J31" s="18"/>
    </row>
    <row r="32" spans="2:10" x14ac:dyDescent="0.25">
      <c r="B32" s="7">
        <v>46051</v>
      </c>
      <c r="C32" s="8">
        <v>1080.5825242718447</v>
      </c>
      <c r="D32" s="9"/>
      <c r="E32" s="10">
        <v>24</v>
      </c>
      <c r="F32" s="33">
        <f t="shared" si="0"/>
        <v>25933.980582524273</v>
      </c>
      <c r="G32" s="19"/>
      <c r="H32" s="16"/>
      <c r="I32" s="17"/>
      <c r="J32" s="18"/>
    </row>
    <row r="33" spans="2:12" x14ac:dyDescent="0.25">
      <c r="B33" s="7">
        <v>46052</v>
      </c>
      <c r="C33" s="8">
        <v>1097.0873786407767</v>
      </c>
      <c r="D33" s="9"/>
      <c r="E33" s="10">
        <v>24</v>
      </c>
      <c r="F33" s="33">
        <f t="shared" si="0"/>
        <v>26330.097087378643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1097.0873786407767</v>
      </c>
      <c r="D34" s="48"/>
      <c r="E34" s="10">
        <v>24</v>
      </c>
      <c r="F34" s="49">
        <f t="shared" si="0"/>
        <v>26330.097087378643</v>
      </c>
      <c r="G34" s="28"/>
      <c r="H34" s="124"/>
      <c r="I34" s="27"/>
      <c r="J34" s="29"/>
    </row>
    <row r="35" spans="2:12" x14ac:dyDescent="0.25">
      <c r="B35" s="41" t="s">
        <v>10</v>
      </c>
      <c r="C35" s="42">
        <f>SUM(C4:C34)</f>
        <v>33883.495145631066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637336.63699507993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744524.27184465993</v>
      </c>
      <c r="L36" s="31">
        <f>J36-J4-J5-J6</f>
        <v>736341.95009708707</v>
      </c>
    </row>
    <row r="37" spans="2:12" x14ac:dyDescent="0.25">
      <c r="B37" s="26" t="s">
        <v>14</v>
      </c>
      <c r="C37" s="30">
        <f>C35</f>
        <v>33883.495145631066</v>
      </c>
      <c r="D37" s="9">
        <f>D35/1.03</f>
        <v>0</v>
      </c>
      <c r="E37" s="10"/>
      <c r="F37" s="33">
        <f>SUM(F4:F36)</f>
        <v>744524.27184465993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107187.63484958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E023D-5F89-4041-ADE6-B9DA67F9780D}">
  <dimension ref="B1:AC43"/>
  <sheetViews>
    <sheetView tabSelected="1" zoomScale="85" zoomScaleNormal="85" workbookViewId="0">
      <selection activeCell="V26" sqref="V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1.57031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42">
        <v>46122</v>
      </c>
      <c r="M3" s="143" t="s">
        <v>76</v>
      </c>
      <c r="N3" s="144">
        <v>850000</v>
      </c>
      <c r="P3" s="93">
        <v>45973</v>
      </c>
      <c r="Q3" s="13">
        <f>R3-P3</f>
        <v>80</v>
      </c>
      <c r="R3" s="71">
        <v>46053</v>
      </c>
      <c r="S3" s="13" t="s">
        <v>43</v>
      </c>
      <c r="T3" s="94">
        <v>453</v>
      </c>
      <c r="U3" s="83" t="s">
        <v>40</v>
      </c>
      <c r="V3" s="95" t="s">
        <v>45</v>
      </c>
      <c r="W3" s="96">
        <v>1000</v>
      </c>
      <c r="X3" s="95" t="s">
        <v>12</v>
      </c>
      <c r="Y3" s="97">
        <v>14.8</v>
      </c>
      <c r="Z3" s="98">
        <v>14800</v>
      </c>
      <c r="AA3" s="99"/>
      <c r="AB3" s="98">
        <v>14800</v>
      </c>
      <c r="AC3" t="s">
        <v>49</v>
      </c>
    </row>
    <row r="4" spans="2:29" x14ac:dyDescent="0.25">
      <c r="B4" s="7">
        <v>46054</v>
      </c>
      <c r="C4" s="8">
        <v>1142.7184466019417</v>
      </c>
      <c r="D4" s="9"/>
      <c r="E4" s="10">
        <v>24</v>
      </c>
      <c r="F4" s="33">
        <f>E4*C4</f>
        <v>27425.2427184466</v>
      </c>
      <c r="G4" s="11"/>
      <c r="H4" s="12" t="s">
        <v>6</v>
      </c>
      <c r="I4" s="13">
        <v>0.01</v>
      </c>
      <c r="J4" s="14">
        <f>(F36+F37)*I4</f>
        <v>3608.3883495145628</v>
      </c>
      <c r="L4" s="142">
        <v>46120</v>
      </c>
      <c r="M4" s="145" t="s">
        <v>77</v>
      </c>
      <c r="N4" s="146">
        <v>-850000</v>
      </c>
      <c r="P4" s="93">
        <v>45978</v>
      </c>
      <c r="Q4" s="13">
        <f>R4-P4</f>
        <v>75</v>
      </c>
      <c r="R4" s="71">
        <v>46053</v>
      </c>
      <c r="S4" s="13" t="s">
        <v>43</v>
      </c>
      <c r="T4" s="94">
        <v>466</v>
      </c>
      <c r="U4" s="83" t="s">
        <v>40</v>
      </c>
      <c r="V4" s="95" t="s">
        <v>46</v>
      </c>
      <c r="W4" s="100">
        <v>20</v>
      </c>
      <c r="X4" s="95" t="s">
        <v>47</v>
      </c>
      <c r="Y4" s="97">
        <v>1320</v>
      </c>
      <c r="Z4" s="98">
        <v>26400</v>
      </c>
      <c r="AA4" s="99"/>
      <c r="AB4" s="98">
        <v>26400</v>
      </c>
      <c r="AC4" t="s">
        <v>49</v>
      </c>
    </row>
    <row r="5" spans="2:29" x14ac:dyDescent="0.25">
      <c r="B5" s="7">
        <v>46055</v>
      </c>
      <c r="C5" s="8">
        <v>1110.6796116504854</v>
      </c>
      <c r="D5" s="9"/>
      <c r="E5" s="10">
        <v>24</v>
      </c>
      <c r="F5" s="33">
        <f t="shared" ref="F5:F34" si="0">E5*C5</f>
        <v>26656.310679611648</v>
      </c>
      <c r="G5" s="11"/>
      <c r="H5" s="12" t="s">
        <v>7</v>
      </c>
      <c r="I5" s="13">
        <v>1E-3</v>
      </c>
      <c r="J5" s="14">
        <f>(F36+F37-J4-J6)*I5</f>
        <v>349.42068660194172</v>
      </c>
      <c r="L5" s="139" t="s">
        <v>78</v>
      </c>
      <c r="M5" s="140"/>
      <c r="N5" s="141"/>
      <c r="P5" s="93">
        <v>45978</v>
      </c>
      <c r="Q5" s="13">
        <f>R5-P5</f>
        <v>75</v>
      </c>
      <c r="R5" s="71">
        <v>46053</v>
      </c>
      <c r="S5" s="13" t="s">
        <v>43</v>
      </c>
      <c r="T5" s="94">
        <v>466</v>
      </c>
      <c r="U5" s="83" t="s">
        <v>40</v>
      </c>
      <c r="V5" s="95" t="s">
        <v>48</v>
      </c>
      <c r="W5" s="100">
        <v>160</v>
      </c>
      <c r="X5" s="95" t="s">
        <v>47</v>
      </c>
      <c r="Y5" s="97">
        <v>780</v>
      </c>
      <c r="Z5" s="98">
        <v>124800</v>
      </c>
      <c r="AA5" s="99"/>
      <c r="AB5" s="98">
        <v>124800</v>
      </c>
      <c r="AC5" t="s">
        <v>49</v>
      </c>
    </row>
    <row r="6" spans="2:29" x14ac:dyDescent="0.25">
      <c r="B6" s="7">
        <v>46056</v>
      </c>
      <c r="C6" s="8">
        <v>1126.2135922330096</v>
      </c>
      <c r="D6" s="9"/>
      <c r="E6" s="10">
        <v>24</v>
      </c>
      <c r="F6" s="33">
        <f t="shared" si="0"/>
        <v>27029.12621359223</v>
      </c>
      <c r="G6" s="11"/>
      <c r="H6" s="12" t="s">
        <v>8</v>
      </c>
      <c r="I6" s="13"/>
      <c r="J6" s="14">
        <v>7809.76</v>
      </c>
      <c r="L6" s="17"/>
      <c r="M6" s="17"/>
      <c r="N6" s="17"/>
      <c r="P6" s="69"/>
      <c r="Q6" s="69"/>
      <c r="R6" s="69"/>
      <c r="S6" s="69"/>
      <c r="T6" s="69"/>
      <c r="U6" s="69"/>
      <c r="V6" s="69" t="s">
        <v>69</v>
      </c>
      <c r="W6" s="69"/>
      <c r="X6" s="69"/>
      <c r="Y6" s="69"/>
      <c r="Z6" s="69"/>
      <c r="AA6" s="69"/>
      <c r="AB6" s="88">
        <v>-166000</v>
      </c>
    </row>
    <row r="7" spans="2:29" x14ac:dyDescent="0.25">
      <c r="B7" s="7">
        <v>46057</v>
      </c>
      <c r="C7" s="8">
        <v>1147.5728155339805</v>
      </c>
      <c r="D7" s="9"/>
      <c r="E7" s="10">
        <v>24</v>
      </c>
      <c r="F7" s="33">
        <f t="shared" si="0"/>
        <v>27541.747572815533</v>
      </c>
      <c r="G7" s="11"/>
      <c r="H7" s="12" t="s">
        <v>9</v>
      </c>
      <c r="I7" s="13"/>
      <c r="J7" s="14">
        <f>'OCAK 2026'!J39*-1</f>
        <v>-107187.63484958</v>
      </c>
      <c r="L7" s="17"/>
      <c r="M7" s="17"/>
      <c r="N7" s="17"/>
      <c r="P7" s="102">
        <v>46002</v>
      </c>
      <c r="Q7" s="103" t="s">
        <v>51</v>
      </c>
      <c r="R7" s="102">
        <v>46081</v>
      </c>
      <c r="S7" s="103" t="s">
        <v>43</v>
      </c>
      <c r="T7" s="104">
        <v>529</v>
      </c>
      <c r="U7" s="103" t="s">
        <v>40</v>
      </c>
      <c r="V7" s="103" t="s">
        <v>48</v>
      </c>
      <c r="W7" s="105">
        <v>200</v>
      </c>
      <c r="X7" s="103" t="s">
        <v>47</v>
      </c>
      <c r="Y7" s="106">
        <v>780</v>
      </c>
      <c r="Z7" s="107">
        <v>156000</v>
      </c>
      <c r="AA7" s="108"/>
      <c r="AB7" s="107">
        <v>156000</v>
      </c>
      <c r="AC7" t="s">
        <v>58</v>
      </c>
    </row>
    <row r="8" spans="2:29" x14ac:dyDescent="0.25">
      <c r="B8" s="7">
        <v>46058</v>
      </c>
      <c r="C8" s="8">
        <v>1151.4563106796115</v>
      </c>
      <c r="D8" s="9"/>
      <c r="E8" s="10">
        <v>24</v>
      </c>
      <c r="F8" s="33">
        <f t="shared" si="0"/>
        <v>27634.951456310679</v>
      </c>
      <c r="G8" s="15"/>
      <c r="H8" s="16"/>
      <c r="I8" s="17"/>
      <c r="J8" s="18"/>
      <c r="L8" s="17"/>
      <c r="M8" s="17"/>
      <c r="N8" s="17"/>
      <c r="P8" s="102">
        <v>46002</v>
      </c>
      <c r="Q8" s="103" t="s">
        <v>51</v>
      </c>
      <c r="R8" s="102">
        <v>46081</v>
      </c>
      <c r="S8" s="103" t="s">
        <v>43</v>
      </c>
      <c r="T8" s="104">
        <v>529</v>
      </c>
      <c r="U8" s="103" t="s">
        <v>40</v>
      </c>
      <c r="V8" s="103" t="s">
        <v>52</v>
      </c>
      <c r="W8" s="109">
        <v>1000</v>
      </c>
      <c r="X8" s="103" t="s">
        <v>12</v>
      </c>
      <c r="Y8" s="106">
        <v>26.4</v>
      </c>
      <c r="Z8" s="107">
        <v>26400</v>
      </c>
      <c r="AA8" s="108"/>
      <c r="AB8" s="107">
        <v>26400</v>
      </c>
      <c r="AC8" t="s">
        <v>58</v>
      </c>
    </row>
    <row r="9" spans="2:29" x14ac:dyDescent="0.25">
      <c r="B9" s="7">
        <v>46059</v>
      </c>
      <c r="C9" s="8">
        <v>1172.3300970873786</v>
      </c>
      <c r="D9" s="9"/>
      <c r="E9" s="10">
        <v>24</v>
      </c>
      <c r="F9" s="33">
        <f t="shared" si="0"/>
        <v>28135.922330097084</v>
      </c>
      <c r="G9" s="15"/>
      <c r="H9" s="16"/>
      <c r="I9" s="17"/>
      <c r="J9" s="18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</row>
    <row r="10" spans="2:29" x14ac:dyDescent="0.25">
      <c r="B10" s="7">
        <v>46060</v>
      </c>
      <c r="C10" s="8">
        <v>1172.3300970873786</v>
      </c>
      <c r="D10" s="9"/>
      <c r="E10" s="10">
        <v>24</v>
      </c>
      <c r="F10" s="33">
        <f t="shared" si="0"/>
        <v>28135.922330097084</v>
      </c>
      <c r="G10" s="15"/>
      <c r="H10" s="16"/>
      <c r="I10" s="17"/>
      <c r="J10" s="18"/>
      <c r="P10" s="111">
        <v>46063</v>
      </c>
      <c r="Q10" s="103" t="s">
        <v>51</v>
      </c>
      <c r="R10" s="71">
        <v>46112</v>
      </c>
      <c r="S10" s="13" t="s">
        <v>70</v>
      </c>
      <c r="T10" s="112">
        <v>115</v>
      </c>
      <c r="U10" s="113" t="s">
        <v>40</v>
      </c>
      <c r="V10" s="113" t="s">
        <v>48</v>
      </c>
      <c r="W10" s="114">
        <v>60</v>
      </c>
      <c r="X10" s="113" t="s">
        <v>47</v>
      </c>
      <c r="Y10" s="115">
        <v>820</v>
      </c>
      <c r="Z10" s="116">
        <v>49200</v>
      </c>
      <c r="AA10" s="117"/>
      <c r="AB10" s="116">
        <v>49200</v>
      </c>
      <c r="AC10" t="s">
        <v>71</v>
      </c>
    </row>
    <row r="11" spans="2:29" x14ac:dyDescent="0.25">
      <c r="B11" s="7">
        <v>46061</v>
      </c>
      <c r="C11" s="8">
        <v>1159.2233009708737</v>
      </c>
      <c r="D11" s="9"/>
      <c r="E11" s="10">
        <v>24</v>
      </c>
      <c r="F11" s="33">
        <f t="shared" si="0"/>
        <v>27821.359223300969</v>
      </c>
      <c r="G11" s="15"/>
      <c r="H11" s="16"/>
      <c r="I11" s="17"/>
      <c r="J11" s="18"/>
      <c r="P11" s="118"/>
      <c r="Q11" s="118"/>
      <c r="R11" s="118"/>
      <c r="S11" s="118"/>
      <c r="T11" s="118"/>
      <c r="U11" s="118"/>
      <c r="V11" s="118" t="s">
        <v>75</v>
      </c>
      <c r="W11" s="118"/>
      <c r="X11" s="118"/>
      <c r="Y11" s="118"/>
      <c r="Z11" s="118"/>
      <c r="AA11" s="118"/>
      <c r="AB11" s="118">
        <v>-231600</v>
      </c>
    </row>
    <row r="12" spans="2:29" x14ac:dyDescent="0.25">
      <c r="B12" s="7">
        <v>46062</v>
      </c>
      <c r="C12" s="8">
        <v>1144.6601941747572</v>
      </c>
      <c r="D12" s="9"/>
      <c r="E12" s="10">
        <v>24</v>
      </c>
      <c r="F12" s="33">
        <f t="shared" si="0"/>
        <v>27471.844660194172</v>
      </c>
      <c r="G12" s="80">
        <v>46002</v>
      </c>
      <c r="H12" s="16" t="s">
        <v>72</v>
      </c>
      <c r="I12" s="17"/>
      <c r="J12" s="18">
        <v>156000</v>
      </c>
    </row>
    <row r="13" spans="2:29" x14ac:dyDescent="0.25">
      <c r="B13" s="7">
        <v>46063</v>
      </c>
      <c r="C13" s="8">
        <v>1143.6893203883494</v>
      </c>
      <c r="D13" s="9"/>
      <c r="E13" s="10">
        <v>24</v>
      </c>
      <c r="F13" s="33">
        <f t="shared" si="0"/>
        <v>27448.543689320388</v>
      </c>
      <c r="G13" s="80">
        <v>46002</v>
      </c>
      <c r="H13" s="16" t="s">
        <v>73</v>
      </c>
      <c r="I13" s="17"/>
      <c r="J13" s="18">
        <v>26400</v>
      </c>
    </row>
    <row r="14" spans="2:29" x14ac:dyDescent="0.25">
      <c r="B14" s="7">
        <v>46064</v>
      </c>
      <c r="C14" s="8">
        <v>1158.2524271844659</v>
      </c>
      <c r="D14" s="9"/>
      <c r="E14" s="10">
        <v>24</v>
      </c>
      <c r="F14" s="33">
        <f t="shared" si="0"/>
        <v>27798.058252427181</v>
      </c>
      <c r="H14" s="16"/>
      <c r="I14" s="17"/>
      <c r="J14" s="18"/>
    </row>
    <row r="15" spans="2:29" x14ac:dyDescent="0.25">
      <c r="B15" s="7">
        <v>46065</v>
      </c>
      <c r="C15" s="8">
        <v>1179.6116504854369</v>
      </c>
      <c r="D15" s="9"/>
      <c r="E15" s="10">
        <v>24</v>
      </c>
      <c r="F15" s="33">
        <f t="shared" si="0"/>
        <v>28310.679611650485</v>
      </c>
      <c r="G15" s="101">
        <v>46063</v>
      </c>
      <c r="H15" s="16" t="s">
        <v>74</v>
      </c>
      <c r="I15" s="17"/>
      <c r="J15" s="18">
        <v>49200</v>
      </c>
    </row>
    <row r="16" spans="2:29" x14ac:dyDescent="0.25">
      <c r="B16" s="7">
        <v>46066</v>
      </c>
      <c r="C16" s="8">
        <v>1226.2135922330096</v>
      </c>
      <c r="D16" s="9"/>
      <c r="E16" s="10">
        <v>24</v>
      </c>
      <c r="F16" s="33">
        <f t="shared" si="0"/>
        <v>29429.12621359223</v>
      </c>
      <c r="G16" s="19"/>
      <c r="H16" s="16"/>
      <c r="I16" s="17"/>
      <c r="J16" s="18"/>
    </row>
    <row r="17" spans="2:14" x14ac:dyDescent="0.25">
      <c r="B17" s="7">
        <v>46067</v>
      </c>
      <c r="C17" s="8">
        <v>0</v>
      </c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46068</v>
      </c>
      <c r="C18" s="8"/>
      <c r="D18" s="9"/>
      <c r="E18" s="10">
        <v>24</v>
      </c>
      <c r="F18" s="33">
        <f t="shared" si="0"/>
        <v>0</v>
      </c>
      <c r="G18" s="15">
        <v>46118</v>
      </c>
      <c r="H18" s="16" t="s">
        <v>79</v>
      </c>
      <c r="I18" s="17"/>
      <c r="J18" s="18">
        <v>-240341</v>
      </c>
    </row>
    <row r="19" spans="2:14" x14ac:dyDescent="0.25">
      <c r="B19" s="7">
        <v>46069</v>
      </c>
      <c r="C19" s="8"/>
      <c r="D19" s="9"/>
      <c r="E19" s="10">
        <v>24</v>
      </c>
      <c r="F19" s="33">
        <f t="shared" si="0"/>
        <v>0</v>
      </c>
      <c r="G19" s="15">
        <v>46118</v>
      </c>
      <c r="H19" s="16" t="s">
        <v>79</v>
      </c>
      <c r="I19" s="17"/>
      <c r="J19" s="18">
        <v>-385000</v>
      </c>
    </row>
    <row r="20" spans="2:14" x14ac:dyDescent="0.25">
      <c r="B20" s="7">
        <v>46070</v>
      </c>
      <c r="C20" s="8"/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46071</v>
      </c>
      <c r="C21" s="8"/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46072</v>
      </c>
      <c r="C22" s="8"/>
      <c r="D22" s="9"/>
      <c r="E22" s="10">
        <v>24</v>
      </c>
      <c r="F22" s="33">
        <f t="shared" si="0"/>
        <v>0</v>
      </c>
      <c r="G22" s="19"/>
      <c r="H22" s="17"/>
      <c r="I22" s="17"/>
      <c r="J22" s="18"/>
    </row>
    <row r="23" spans="2:14" x14ac:dyDescent="0.25">
      <c r="B23" s="7">
        <v>46073</v>
      </c>
      <c r="C23" s="8"/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46074</v>
      </c>
      <c r="C24" s="8"/>
      <c r="D24" s="9"/>
      <c r="E24" s="10">
        <v>24</v>
      </c>
      <c r="F24" s="33">
        <f t="shared" si="0"/>
        <v>0</v>
      </c>
      <c r="G24" s="120">
        <v>46122</v>
      </c>
      <c r="H24" s="121" t="s">
        <v>76</v>
      </c>
      <c r="I24" s="119"/>
      <c r="J24" s="119">
        <v>850000</v>
      </c>
    </row>
    <row r="25" spans="2:14" x14ac:dyDescent="0.25">
      <c r="B25" s="7">
        <v>46075</v>
      </c>
      <c r="C25" s="8"/>
      <c r="D25" s="9"/>
      <c r="E25" s="10">
        <v>24</v>
      </c>
      <c r="F25" s="33">
        <f t="shared" si="0"/>
        <v>0</v>
      </c>
      <c r="G25" s="142">
        <v>46120</v>
      </c>
      <c r="H25" s="145" t="s">
        <v>77</v>
      </c>
      <c r="I25" s="146"/>
      <c r="J25" s="146">
        <v>-850000</v>
      </c>
      <c r="N25">
        <v>850000</v>
      </c>
    </row>
    <row r="26" spans="2:14" x14ac:dyDescent="0.25">
      <c r="B26" s="7">
        <v>46076</v>
      </c>
      <c r="C26" s="8"/>
      <c r="D26" s="9"/>
      <c r="E26" s="10">
        <v>24</v>
      </c>
      <c r="F26" s="33">
        <f t="shared" si="0"/>
        <v>0</v>
      </c>
      <c r="G26" s="142">
        <v>46120</v>
      </c>
      <c r="H26" s="145" t="s">
        <v>80</v>
      </c>
      <c r="I26" s="146"/>
      <c r="J26" s="146">
        <v>850000</v>
      </c>
      <c r="N26">
        <v>224658.9</v>
      </c>
    </row>
    <row r="27" spans="2:14" x14ac:dyDescent="0.25">
      <c r="B27" s="7">
        <v>46077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  <c r="N27">
        <f>+N25-N26</f>
        <v>625341.1</v>
      </c>
    </row>
    <row r="28" spans="2:14" x14ac:dyDescent="0.25">
      <c r="B28" s="7">
        <v>46078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4" x14ac:dyDescent="0.25">
      <c r="B29" s="7">
        <v>46079</v>
      </c>
      <c r="C29" s="8"/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4" x14ac:dyDescent="0.25">
      <c r="B30" s="7">
        <v>46080</v>
      </c>
      <c r="C30" s="8"/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4" x14ac:dyDescent="0.25">
      <c r="B31" s="7">
        <v>46081</v>
      </c>
      <c r="C31" s="8"/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8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R33" s="51">
        <v>396427.29</v>
      </c>
    </row>
    <row r="34" spans="2:18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8" x14ac:dyDescent="0.25">
      <c r="B35" s="41" t="s">
        <v>10</v>
      </c>
      <c r="C35" s="42">
        <f>SUM(C4:C34)</f>
        <v>15034.951456310679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360838.93418653647</v>
      </c>
    </row>
    <row r="36" spans="2:18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360838.83495145629</v>
      </c>
      <c r="L36" s="31">
        <f>J36-J4-J5-J6</f>
        <v>349071.26591533975</v>
      </c>
    </row>
    <row r="37" spans="2:18" x14ac:dyDescent="0.25">
      <c r="B37" s="26" t="s">
        <v>14</v>
      </c>
      <c r="C37" s="30">
        <f>C35</f>
        <v>15034.951456310679</v>
      </c>
      <c r="D37" s="9">
        <f>D35/1.03</f>
        <v>0</v>
      </c>
      <c r="E37" s="10"/>
      <c r="F37" s="33">
        <f>SUM(F4:F36)</f>
        <v>360838.83495145629</v>
      </c>
      <c r="G37" s="19"/>
      <c r="H37" s="17" t="s">
        <v>15</v>
      </c>
      <c r="I37" s="17">
        <v>0.01</v>
      </c>
      <c r="J37" s="18"/>
    </row>
    <row r="38" spans="2:18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8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-9.9235080182552338E-2</v>
      </c>
    </row>
    <row r="40" spans="2:18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8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8" x14ac:dyDescent="0.25">
      <c r="J42" s="31"/>
    </row>
    <row r="43" spans="2:18" x14ac:dyDescent="0.25">
      <c r="J43" s="31"/>
    </row>
  </sheetData>
  <mergeCells count="9">
    <mergeCell ref="B40:J40"/>
    <mergeCell ref="B41:J41"/>
    <mergeCell ref="B2:J2"/>
    <mergeCell ref="L2:N2"/>
    <mergeCell ref="H35:I35"/>
    <mergeCell ref="H36:I36"/>
    <mergeCell ref="B39:C39"/>
    <mergeCell ref="H39:I39"/>
    <mergeCell ref="L5:N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608E-5A00-4C02-B571-C2D25B25363C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46082</v>
      </c>
      <c r="C4" s="8"/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46083</v>
      </c>
      <c r="C5" s="8"/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46084</v>
      </c>
      <c r="C6" s="8"/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46085</v>
      </c>
      <c r="C7" s="8"/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9.9235080182552338E-2</v>
      </c>
      <c r="L7" s="17"/>
      <c r="M7" s="17"/>
      <c r="N7" s="17"/>
    </row>
    <row r="8" spans="2:29" x14ac:dyDescent="0.25">
      <c r="B8" s="7">
        <v>46086</v>
      </c>
      <c r="C8" s="8"/>
      <c r="D8" s="9"/>
      <c r="E8" s="10">
        <v>20.25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46087</v>
      </c>
      <c r="C9" s="8"/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20.25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20.25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20.25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20.25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20.25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20.25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20.25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20.25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20.25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20.25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20.25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20.25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20.25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20.25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20.25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20.25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>
        <v>20.25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9.9235080182552338E-2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-9.9235080182552338E-2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EA749-1CCF-409D-87F4-E018CD350E31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3.42578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SUM(N3:N7)</f>
        <v>0</v>
      </c>
    </row>
    <row r="2" spans="2:29" ht="25.5" customHeight="1" thickBot="1" x14ac:dyDescent="0.3">
      <c r="B2" s="128" t="s">
        <v>33</v>
      </c>
      <c r="C2" s="129"/>
      <c r="D2" s="129"/>
      <c r="E2" s="129"/>
      <c r="F2" s="129"/>
      <c r="G2" s="129"/>
      <c r="H2" s="129"/>
      <c r="I2" s="129"/>
      <c r="J2" s="130"/>
      <c r="L2" s="136" t="s">
        <v>35</v>
      </c>
      <c r="M2" s="137"/>
      <c r="N2" s="13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7"/>
      <c r="M3" s="17"/>
      <c r="N3" s="17"/>
    </row>
    <row r="4" spans="2:29" x14ac:dyDescent="0.25">
      <c r="B4" s="7">
        <v>46113</v>
      </c>
      <c r="C4" s="8"/>
      <c r="D4" s="9"/>
      <c r="E4" s="10">
        <v>20.25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46114</v>
      </c>
      <c r="C5" s="8"/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46115</v>
      </c>
      <c r="C6" s="8"/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46116</v>
      </c>
      <c r="C7" s="8"/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f>'MART 2026'!J39*-1</f>
        <v>9.9235080182552338E-2</v>
      </c>
      <c r="L7" s="17"/>
      <c r="M7" s="17"/>
      <c r="N7" s="17"/>
    </row>
    <row r="8" spans="2:29" x14ac:dyDescent="0.25">
      <c r="B8" s="7">
        <v>46117</v>
      </c>
      <c r="C8" s="8"/>
      <c r="D8" s="9"/>
      <c r="E8" s="10">
        <v>20.25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46118</v>
      </c>
      <c r="C9" s="8"/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20.25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20.25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20.25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20.25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20.25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20.25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20.25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20.25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20.25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20.25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20.25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20.25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20.25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20.25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20.25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20.25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20.25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20.25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31" t="s">
        <v>11</v>
      </c>
      <c r="I35" s="131"/>
      <c r="J35" s="25">
        <f>SUM(J4:J34)</f>
        <v>9.9235080182552338E-2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32" t="s">
        <v>13</v>
      </c>
      <c r="I36" s="13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3" t="s">
        <v>16</v>
      </c>
      <c r="C39" s="134"/>
      <c r="D39" s="27"/>
      <c r="E39" s="37"/>
      <c r="F39" s="38"/>
      <c r="G39" s="28"/>
      <c r="H39" s="135" t="s">
        <v>17</v>
      </c>
      <c r="I39" s="135"/>
      <c r="J39" s="29">
        <f>J36+J37+J38-J35</f>
        <v>-9.9235080182552338E-2</v>
      </c>
    </row>
    <row r="40" spans="2:12" ht="15.75" thickBot="1" x14ac:dyDescent="0.3">
      <c r="B40" s="125"/>
      <c r="C40" s="126"/>
      <c r="D40" s="126"/>
      <c r="E40" s="126"/>
      <c r="F40" s="126"/>
      <c r="G40" s="126"/>
      <c r="H40" s="126"/>
      <c r="I40" s="126"/>
      <c r="J40" s="127"/>
    </row>
    <row r="41" spans="2:12" ht="15.75" thickBot="1" x14ac:dyDescent="0.3">
      <c r="B41" s="125"/>
      <c r="C41" s="126"/>
      <c r="D41" s="126"/>
      <c r="E41" s="126"/>
      <c r="F41" s="126"/>
      <c r="G41" s="126"/>
      <c r="H41" s="126"/>
      <c r="I41" s="126"/>
      <c r="J41" s="12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2</vt:i4>
      </vt:variant>
    </vt:vector>
  </HeadingPairs>
  <TitlesOfParts>
    <vt:vector size="11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'ARALIK 2025'!Yazdırma_Alanı</vt:lpstr>
      <vt:lpstr>'EKİM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2026-01-20T12:26:30Z</cp:lastPrinted>
  <dcterms:created xsi:type="dcterms:W3CDTF">2015-06-05T18:19:34Z</dcterms:created>
  <dcterms:modified xsi:type="dcterms:W3CDTF">2026-04-06T13:09:46Z</dcterms:modified>
</cp:coreProperties>
</file>